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U:\Scoreboard Papers\JET paper\Excel Files\Start Files\"/>
    </mc:Choice>
  </mc:AlternateContent>
  <xr:revisionPtr revIDLastSave="0" documentId="8_{1CBAC588-020A-4FC6-8D00-CFFC79888174}" xr6:coauthVersionLast="47" xr6:coauthVersionMax="47" xr10:uidLastSave="{00000000-0000-0000-0000-000000000000}"/>
  <workbookProtection workbookAlgorithmName="SHA-512" workbookHashValue="qpBzEyivwLMnndJBuT0RNiidnNul6RP0sEXl5rOpYAW52XH7pMsLVBqjoFeP6s9BvSRi60vWqZnx1nkS0OqzQA==" workbookSaltValue="Z4OnLhi9pT/HV7gfnWDEgg==" workbookSpinCount="100000" lockStructure="1"/>
  <bookViews>
    <workbookView xWindow="-3255" yWindow="13380" windowWidth="29040" windowHeight="15720" firstSheet="2" activeTab="2" xr2:uid="{D95E7BD6-42AF-4443-81AA-E12615BE6C6A}"/>
  </bookViews>
  <sheets>
    <sheet name="FormatCodesSFX" sheetId="3" state="veryHidden" r:id="rId1"/>
    <sheet name="FeedbackSFX" sheetId="4" state="hidden" r:id="rId2"/>
    <sheet name="Scoreboard" sheetId="5" r:id="rId3"/>
    <sheet name="CPI BasketPT" sheetId="7" state="veryHidden" r:id="rId4"/>
    <sheet name="CPI BasketSC" sheetId="8" state="veryHidden" r:id="rId5"/>
    <sheet name="CPI Basket" sheetId="6" r:id="rId6"/>
    <sheet name="#_CPI Basket" sheetId="1" state="veryHidden" r:id="rId7"/>
    <sheet name="CPI InflationPT" sheetId="10" state="veryHidden" r:id="rId8"/>
    <sheet name="CPI InflationSC" sheetId="11" state="veryHidden" r:id="rId9"/>
    <sheet name="CPI Inflation" sheetId="9" r:id="rId10"/>
    <sheet name="#_CPI Inflation" sheetId="2" state="veryHidden"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5" l="1" a="1"/>
  <c r="F22" i="5" s="1"/>
  <c r="L1" i="9" s="1" a="1"/>
  <c r="L1" i="9" s="1"/>
  <c r="AI1" i="9" s="1"/>
  <c r="E2" i="11"/>
  <c r="E2" i="2" s="1"/>
  <c r="AB2" i="2" s="1"/>
  <c r="B1" i="4"/>
  <c r="AC1" i="9"/>
  <c r="AB1" i="9"/>
  <c r="AA1" i="9"/>
  <c r="L1" i="2"/>
  <c r="AI1" i="2" s="1"/>
  <c r="AC1" i="2"/>
  <c r="AB1" i="2"/>
  <c r="AA1" i="2"/>
  <c r="F21" i="5" a="1"/>
  <c r="F21" i="5"/>
  <c r="L1" i="6" s="1" a="1"/>
  <c r="L1" i="6" s="1"/>
  <c r="AI1" i="6" s="1"/>
  <c r="E2" i="8"/>
  <c r="E2" i="6" s="1"/>
  <c r="AB2" i="6" s="1"/>
  <c r="AC1" i="6"/>
  <c r="AB1" i="6"/>
  <c r="AA1" i="6"/>
  <c r="L1" i="1"/>
  <c r="AI1" i="1"/>
  <c r="AC1" i="1"/>
  <c r="AB1" i="1"/>
  <c r="AA1" i="1"/>
  <c r="F4" i="5" a="1"/>
  <c r="F4" i="5" s="1"/>
  <c r="E4" i="5"/>
  <c r="S2" i="9" s="1"/>
  <c r="M21" i="2"/>
  <c r="J21" i="2"/>
  <c r="G21" i="2"/>
  <c r="M20" i="2"/>
  <c r="J20" i="2"/>
  <c r="G20" i="2"/>
  <c r="M19" i="2"/>
  <c r="J19" i="2"/>
  <c r="G19" i="2"/>
  <c r="M18" i="2"/>
  <c r="J18" i="2"/>
  <c r="G18" i="2"/>
  <c r="M17" i="2"/>
  <c r="J17" i="2"/>
  <c r="G17" i="2"/>
  <c r="M16" i="2"/>
  <c r="J16" i="2"/>
  <c r="G16" i="2"/>
  <c r="M15" i="2"/>
  <c r="J15" i="2"/>
  <c r="G15" i="2"/>
  <c r="M14" i="2"/>
  <c r="J14" i="2"/>
  <c r="G14" i="2"/>
  <c r="M13" i="2"/>
  <c r="J13" i="2"/>
  <c r="G13" i="2"/>
  <c r="E24" i="1"/>
  <c r="G24" i="1" s="1"/>
  <c r="E23" i="1"/>
  <c r="G23" i="1" s="1"/>
  <c r="E22" i="1"/>
  <c r="G22" i="1" s="1"/>
  <c r="H22" i="1" s="1"/>
  <c r="E21" i="1"/>
  <c r="G21" i="1" s="1"/>
  <c r="F2" i="6" a="1"/>
  <c r="M15" i="11"/>
  <c r="M14" i="11"/>
  <c r="M16" i="11"/>
  <c r="F2" i="9" a="1"/>
  <c r="J19" i="11"/>
  <c r="J17" i="11"/>
  <c r="G17" i="11"/>
  <c r="F2" i="2" a="1"/>
  <c r="G20" i="11"/>
  <c r="J21" i="11"/>
  <c r="M18" i="11"/>
  <c r="G21" i="11"/>
  <c r="J18" i="11"/>
  <c r="G13" i="11"/>
  <c r="G19" i="11"/>
  <c r="M20" i="11"/>
  <c r="G18" i="11"/>
  <c r="J15" i="11"/>
  <c r="J16" i="11"/>
  <c r="J20" i="11"/>
  <c r="M17" i="11"/>
  <c r="G15" i="11"/>
  <c r="M13" i="11"/>
  <c r="M19" i="11"/>
  <c r="J14" i="11"/>
  <c r="G16" i="11"/>
  <c r="G14" i="11"/>
  <c r="M21" i="11"/>
  <c r="J13" i="11"/>
  <c r="F2" i="1" a="1"/>
  <c r="E24" i="8"/>
  <c r="G21" i="8"/>
  <c r="H22" i="8"/>
  <c r="G24" i="8"/>
  <c r="G23" i="8"/>
  <c r="F2" i="2" l="1"/>
  <c r="F2" i="9"/>
  <c r="F2" i="6"/>
  <c r="E2" i="9"/>
  <c r="AB2" i="9" s="1"/>
  <c r="C22" i="5"/>
  <c r="C24" i="5" s="1"/>
  <c r="F2" i="1"/>
  <c r="AC2" i="6"/>
  <c r="M23" i="2"/>
  <c r="J23" i="2"/>
  <c r="E2" i="1"/>
  <c r="AB2" i="1" s="1"/>
  <c r="G23" i="2"/>
  <c r="C8" i="5"/>
  <c r="C21" i="5"/>
  <c r="S2" i="6"/>
  <c r="H24" i="1"/>
  <c r="H23" i="1"/>
  <c r="J23" i="11"/>
  <c r="G23" i="11"/>
  <c r="M23" i="11"/>
  <c r="H24" i="8"/>
  <c r="E22" i="8"/>
  <c r="E21" i="8"/>
  <c r="H23" i="8"/>
  <c r="G22" i="8"/>
  <c r="G2" i="6"/>
  <c r="G1" i="6" a="1"/>
  <c r="E23" i="8"/>
  <c r="AC2" i="9" l="1"/>
  <c r="AC2" i="2"/>
  <c r="G1" i="6"/>
  <c r="AD1" i="6" s="1"/>
  <c r="D2" i="8"/>
  <c r="AD2" i="6"/>
  <c r="AC2" i="1"/>
  <c r="G1" i="9" a="1"/>
  <c r="G2" i="9"/>
  <c r="G2" i="2"/>
  <c r="G1" i="2" a="1"/>
  <c r="G2" i="1"/>
  <c r="G1" i="1" a="1"/>
  <c r="G1" i="2" l="1"/>
  <c r="AD1" i="2" s="1"/>
  <c r="AD2" i="2"/>
  <c r="D2" i="11"/>
  <c r="AD2" i="9"/>
  <c r="G1" i="9"/>
  <c r="AD1" i="9" s="1"/>
  <c r="G1" i="1"/>
  <c r="AD1" i="1" s="1"/>
  <c r="AD2" i="1"/>
  <c r="D2" i="6"/>
  <c r="AA2" i="6" s="1"/>
  <c r="D2" i="1"/>
  <c r="AA2" i="1" s="1"/>
  <c r="B21" i="5"/>
  <c r="D2" i="2" l="1"/>
  <c r="AA2" i="2" s="1"/>
  <c r="B22" i="5"/>
  <c r="B24" i="5" s="1"/>
  <c r="D2" i="9"/>
  <c r="AA2" i="9" s="1"/>
  <c r="I2" i="5" l="1"/>
  <c r="D24" i="5"/>
  <c r="I3"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thaase</author>
  </authors>
  <commentList>
    <comment ref="V1" authorId="0" shapeId="0" xr:uid="{E48F4ABA-C304-4C8E-A749-161DA707611C}">
      <text>
        <r>
          <rPr>
            <sz val="9"/>
            <color indexed="81"/>
            <rFont val="Tahoma"/>
            <family val="2"/>
          </rPr>
          <t>Education is the passport to the future, for tomorrow belongs to those who prepare for it today. – Malcolm 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thaase</author>
  </authors>
  <commentList>
    <comment ref="V1" authorId="0" shapeId="0" xr:uid="{05FA02CE-FF86-472A-96E3-EE19127D14A2}">
      <text>
        <r>
          <rPr>
            <sz val="9"/>
            <color indexed="81"/>
            <rFont val="Tahoma"/>
            <family val="2"/>
          </rPr>
          <t>Growth is painful.  Change is painful.  But nothing is more painful than staying stuck somewhere you do not belong.</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<sst xmlns="http://schemas.openxmlformats.org/spreadsheetml/2006/main" count="349" uniqueCount="264">
  <si>
    <t>The table below details the CPI basket for a small rural economy. Complete the table below by calculating the cost of the CPI basket for each year. Use Year 1 as the base year and calculate the CPI for each year as well.</t>
  </si>
  <si>
    <t>Basket</t>
  </si>
  <si>
    <t>Year 1</t>
  </si>
  <si>
    <t>Year 2</t>
  </si>
  <si>
    <t>Year 3</t>
  </si>
  <si>
    <t>Year 4</t>
  </si>
  <si>
    <t>Product</t>
  </si>
  <si>
    <t>Quantity</t>
  </si>
  <si>
    <t>Price</t>
  </si>
  <si>
    <t>Wool (in lbs)</t>
  </si>
  <si>
    <t>Berries (in lbs)</t>
  </si>
  <si>
    <t>Steak (in lbs)</t>
  </si>
  <si>
    <t>Sweaters</t>
  </si>
  <si>
    <t>Potatoes (lbs)</t>
  </si>
  <si>
    <t>Basket Cost</t>
  </si>
  <si>
    <t>CPI</t>
  </si>
  <si>
    <t>Inflation Rate</t>
  </si>
  <si>
    <t>-</t>
  </si>
  <si>
    <t>Year</t>
  </si>
  <si>
    <t>Inflation</t>
  </si>
  <si>
    <t>Average Inflation =</t>
  </si>
  <si>
    <t>The CELL function returns</t>
  </si>
  <si>
    <t>Display</t>
  </si>
  <si>
    <t>,0</t>
  </si>
  <si>
    <t>comma format with 0 decimal places</t>
  </si>
  <si>
    <t>,0-</t>
  </si>
  <si>
    <t>comma format with 0 decimal places, negative numbers in red</t>
  </si>
  <si>
    <t>,1</t>
  </si>
  <si>
    <t>comma format with 1 decimal places</t>
  </si>
  <si>
    <t>,1-</t>
  </si>
  <si>
    <t>comma format with 1 decimal places, negative numbers in red</t>
  </si>
  <si>
    <t>,2</t>
  </si>
  <si>
    <t>comma format with 2 decimal places</t>
  </si>
  <si>
    <t>,2-</t>
  </si>
  <si>
    <t>comma format with 2 decimal places, negative numbers in red</t>
  </si>
  <si>
    <t>,3</t>
  </si>
  <si>
    <t>comma format with 3 decimal places</t>
  </si>
  <si>
    <t>,3-</t>
  </si>
  <si>
    <t>comma format with 3 decimal places, negative numbers in red</t>
  </si>
  <si>
    <t>,4</t>
  </si>
  <si>
    <t>comma format with 4 decimal places</t>
  </si>
  <si>
    <t>,4-</t>
  </si>
  <si>
    <t>comma format with 4 decimal places, negative numbers in red</t>
  </si>
  <si>
    <t>C0</t>
  </si>
  <si>
    <t>currency/accounting with 0 decimal places</t>
  </si>
  <si>
    <t>C0-</t>
  </si>
  <si>
    <t>currency/accounting with 0 decimal places, negative numbers in red</t>
  </si>
  <si>
    <t>C1</t>
  </si>
  <si>
    <t>currency/accounting with 1 decimal places</t>
  </si>
  <si>
    <t>C1-</t>
  </si>
  <si>
    <t>currency/accounting with 1 decimal places, negative numbers in red</t>
  </si>
  <si>
    <t>C2</t>
  </si>
  <si>
    <t>currency/accounting with 2 decimal places</t>
  </si>
  <si>
    <t>C2-</t>
  </si>
  <si>
    <t>currency/accounting with 2 decimal places, negative numbers in red</t>
  </si>
  <si>
    <t>C3</t>
  </si>
  <si>
    <t>currency/accounting with 3 decimal places</t>
  </si>
  <si>
    <t>C3-</t>
  </si>
  <si>
    <t>currency/accounting with 3 decimal places, negative numbers in red</t>
  </si>
  <si>
    <t>C4</t>
  </si>
  <si>
    <t>currency/accounting with 4 decimal places</t>
  </si>
  <si>
    <t>C4-</t>
  </si>
  <si>
    <t>currency/accounting with 4 decimal places, negative numbers in red</t>
  </si>
  <si>
    <t>D1</t>
  </si>
  <si>
    <t>long date</t>
  </si>
  <si>
    <t>D2</t>
  </si>
  <si>
    <t>day and month</t>
  </si>
  <si>
    <t>D3</t>
  </si>
  <si>
    <t>mmm-yy</t>
  </si>
  <si>
    <t>D4</t>
  </si>
  <si>
    <t>short date</t>
  </si>
  <si>
    <t>D5</t>
  </si>
  <si>
    <t>mm/dd</t>
  </si>
  <si>
    <t>D6</t>
  </si>
  <si>
    <t>h:mm:ss AM/PM</t>
  </si>
  <si>
    <t>D7</t>
  </si>
  <si>
    <t>h:mm AM/PM</t>
  </si>
  <si>
    <t>D8</t>
  </si>
  <si>
    <t>h:mm:ss</t>
  </si>
  <si>
    <t>D9</t>
  </si>
  <si>
    <t>h:mm</t>
  </si>
  <si>
    <t>F0</t>
  </si>
  <si>
    <t>number with 0 decimal places, do not use comma separator (,)</t>
  </si>
  <si>
    <t>F0-</t>
  </si>
  <si>
    <t>number with 0 decimal places, negative numbers in red, do not use comma separator (,)</t>
  </si>
  <si>
    <t>F1</t>
  </si>
  <si>
    <t>number with 1 decimal place, do not use comma separator (,)</t>
  </si>
  <si>
    <t>F1-</t>
  </si>
  <si>
    <t>number with 1 decimal place, negative numbers in red, do not use comma separator (,)</t>
  </si>
  <si>
    <t>F2</t>
  </si>
  <si>
    <t>number with 2 decimal places, do not use comma separator (,)</t>
  </si>
  <si>
    <t>F2-</t>
  </si>
  <si>
    <t>number with 2 decimal places, negative numbers in red, do not use comma separator (,)</t>
  </si>
  <si>
    <t>F3</t>
  </si>
  <si>
    <t>number with 3 decimal places, do not use comma separator (,)</t>
  </si>
  <si>
    <t>F3-</t>
  </si>
  <si>
    <t>number with 3 decimal places, negative numbers in red, do not use comma separator (,)</t>
  </si>
  <si>
    <t>F4</t>
  </si>
  <si>
    <t>number with 4 decimal places, do not use comma separator (,)</t>
  </si>
  <si>
    <t>F4-</t>
  </si>
  <si>
    <t>number with 4 decimal places, negative numbers in red, do not use comma separator (,)</t>
  </si>
  <si>
    <t>G</t>
  </si>
  <si>
    <t>general</t>
  </si>
  <si>
    <t>P0</t>
  </si>
  <si>
    <t>percent with 0 decimal places</t>
  </si>
  <si>
    <t>P1</t>
  </si>
  <si>
    <t>percent with 1 decimal place</t>
  </si>
  <si>
    <t>P2</t>
  </si>
  <si>
    <t>percent with 2 decimal places</t>
  </si>
  <si>
    <t>P3</t>
  </si>
  <si>
    <t>percent with 3 decimal places</t>
  </si>
  <si>
    <t>P4</t>
  </si>
  <si>
    <t>percent with 4 decimal places</t>
  </si>
  <si>
    <t>S0</t>
  </si>
  <si>
    <t>scientific with 0 decimal places</t>
  </si>
  <si>
    <t>S1</t>
  </si>
  <si>
    <t>scientific with 1 decimal places</t>
  </si>
  <si>
    <t>S2</t>
  </si>
  <si>
    <t>scientific with 2 decimal places</t>
  </si>
  <si>
    <t>S3</t>
  </si>
  <si>
    <t>scientific with 3 decimal places</t>
  </si>
  <si>
    <t>S4</t>
  </si>
  <si>
    <t>scientific with 4 decimal places</t>
  </si>
  <si>
    <t>Rand</t>
  </si>
  <si>
    <t>Code</t>
  </si>
  <si>
    <t>StuNAMsg</t>
  </si>
  <si>
    <t>PerfectMsg</t>
  </si>
  <si>
    <t>StuErrorMsg</t>
  </si>
  <si>
    <t>WrongTypeMsg</t>
  </si>
  <si>
    <t>MissingFormulaMsg</t>
  </si>
  <si>
    <t>ExternalRefsMsg</t>
  </si>
  <si>
    <t>HardCodeMsg</t>
  </si>
  <si>
    <t>HardQuoteMsg</t>
  </si>
  <si>
    <t>MissingAbsMsg</t>
  </si>
  <si>
    <t>FormatMsg</t>
  </si>
  <si>
    <t>TooLow</t>
  </si>
  <si>
    <t>TooHigh</t>
  </si>
  <si>
    <t>WrongAnswer</t>
  </si>
  <si>
    <t>Standard Message</t>
  </si>
  <si>
    <t>ERROR--#N/A means that no value was found, but there should be one. Please correct.</t>
  </si>
  <si>
    <t>PERFECT!</t>
  </si>
  <si>
    <t xml:space="preserve">ERROR--Please change the formula or function to eliminate the error. </t>
  </si>
  <si>
    <t>WRONG DATATYPE--Please change your answer to match the datatype listed above.</t>
  </si>
  <si>
    <t>MISSING FORMULA or FUNCTION--Please avoid typing an answer that can be calculated. Typed answers are error-prone, hard to audit, and hard to update.</t>
  </si>
  <si>
    <t>ERROR--Formula copied from another workbook.</t>
  </si>
  <si>
    <t>MISSING CELL REFERENCE--Right answer but please avoid typing numbers inside a formula or function.</t>
  </si>
  <si>
    <t>MISSING CELL REFERENCE--Right answer but please avoid typing text inside a formula or function.</t>
  </si>
  <si>
    <t>MISSING LOCK--Please add $ as appropriate so the formula will copy correctly.</t>
  </si>
  <si>
    <t>WRONG FORMAT--Please format as directed, then press F9 (or fn + F9) to regrade.</t>
  </si>
  <si>
    <t>Value too low, please try again.</t>
  </si>
  <si>
    <t>Value too high, please try again.</t>
  </si>
  <si>
    <t>Wrong answer, please try again.</t>
  </si>
  <si>
    <t>Funny Messages</t>
  </si>
  <si>
    <t>Oops! N/A found – formula missing its mark! 🎯❌</t>
  </si>
  <si>
    <t>AWESOME! 🤓</t>
  </si>
  <si>
    <t>Cell adrift in Error Sea. 🌊 Chart a formula fix! 🧭</t>
  </si>
  <si>
    <t>Love Island error! Set up your data with the right datatype match. 💔🔄</t>
  </si>
  <si>
    <t>Houston, formula required for this mission! 🚀🧩</t>
  </si>
  <si>
    <t>Ouch! Cell caught referencing the workbook next door! 😣📚</t>
  </si>
  <si>
    <t>Missed cell refs? Swap those numbers for proper invites! 📲➡️🎯</t>
  </si>
  <si>
    <t>Missed cell refs? Swap that text for proper invites! _xD83D_➡️🎯</t>
  </si>
  <si>
    <t>Unlocked cells? Add $ to ensure they copy correctly! 🔒➡️📄</t>
  </si>
  <si>
    <t>Wrong number attire? Reformat, then F9 (or fn + F9)!⚙️</t>
  </si>
  <si>
    <t>Too low, boost that number! 🔼</t>
  </si>
  <si>
    <t>Too high, lower that number! 🔽</t>
  </si>
  <si>
    <t>Seriously? Nope. Try again! 🙄🔄</t>
  </si>
  <si>
    <t>N/A signal! Did your formula forget something? 🤔🚦</t>
  </si>
  <si>
    <t>EXCELLENT! 🤑</t>
  </si>
  <si>
    <t>Formula Error Monster! 👾 Cast a fix-it spell. 🪄</t>
  </si>
  <si>
    <t>Identity crisis in cell! Guide it to its true datatype. 🆔➡️🔧</t>
  </si>
  <si>
    <t>Formula MIA? Let's launch a search! 🔍🛰</t>
  </si>
  <si>
    <t>Cell's got a roving eye for other workbooks! Commitment time? 💍📁</t>
  </si>
  <si>
    <t>Cell FOMO? Time to party with the right references! 🥳🔗</t>
  </si>
  <si>
    <t>Cells escaping when copied? $ is the key to containment! 🗝️🔐</t>
  </si>
  <si>
    <t>Unkempt number? Reformat, then F9 (or fn + F9)! 🎩✨</t>
  </si>
  <si>
    <t>Valley too deep? Raise the number! ⬆️🏞️</t>
  </si>
  <si>
    <t>Sky-high value? Bring it down! ⬇️🌤️</t>
  </si>
  <si>
    <t>Nope, that ain’t it. What’s next? ❌🤨</t>
  </si>
  <si>
    <t>#N/A in hideout, send formula back to search! 🔍🏹</t>
  </si>
  <si>
    <t>YOU'RE CRUSHING IT! Keep that greatness coming! 💪✨</t>
  </si>
  <si>
    <t>Formula fail! 🚨 Call the math-mobile for a recalc! 🚗</t>
  </si>
  <si>
    <t>Mismatch alert! This isn't a mix-and-match. Align your datatypes. 🚫❌</t>
  </si>
  <si>
    <t>Cell's bare! Quick, clothe it with a formula! 👚✨</t>
  </si>
  <si>
    <t>Workbook envy? This cell's a one-book wonder! 😒🔒</t>
  </si>
  <si>
    <t>Friends &gt; numbers. Replace typed digits with cell pals! 🤝📊</t>
  </si>
  <si>
    <t>Friends &gt; text. Replace text with cell pals! 🤝📊</t>
  </si>
  <si>
    <t>Spreadsheet anarchy? Use $ to copy cells without mayhem! 🔄🚫</t>
  </si>
  <si>
    <t>Number's style off? Reformat, then F9 (or fn + F9) to fix! 👗🔄</t>
  </si>
  <si>
    <t>Bottom feeder? Not this time—larger number needed. 📈</t>
  </si>
  <si>
    <t>Top-shelf number? Time for a lower shelf. 📉</t>
  </si>
  <si>
    <t>Wrong. Take another stab. 🎯👀</t>
  </si>
  <si>
    <t>N/A detected! Command your formula to find the value! 🎮🕹</t>
  </si>
  <si>
    <t>STELLAR PERFORMANCE! The stars have nothing on you! 🌟🚀</t>
  </si>
  <si>
    <t>Game on! 🎮 Hunt for the error-busting formula. 🔍</t>
  </si>
  <si>
    <t>Data type mismatch! Swipe right on the correct datatype. 👈👉📲</t>
  </si>
  <si>
    <t>Formula's gone poof! Time for a magic formula fix! 🪄📈</t>
  </si>
  <si>
    <t>Cell fidelity: It's exclusive with our workbook! 🚫📖💕</t>
  </si>
  <si>
    <t>Lonely numbers? Unite them with cell reference friends! 👯‍♂️🔢</t>
  </si>
  <si>
    <t>Lonely text? Unite it with cell reference friends! 👯‍♂️🔢</t>
  </si>
  <si>
    <t>Cells drifting during copy? $ will pin them in place! 📌📋</t>
  </si>
  <si>
    <t>Make the number pretty! Reformat, then F9 (or fn + F9) for shine! 💅🔁</t>
  </si>
  <si>
    <t>Limbo number? Go higher, please. 🏋️‍♂️</t>
  </si>
  <si>
    <t>Number too tall? Bend it down a notch. _xD83D_⬇️</t>
  </si>
  <si>
    <t>Uh-oh, swing and a miss! Focus and retry. ⚾️🧐</t>
  </si>
  <si>
    <t>N/A – a lonely cell where your formula lost its way! 🧭💔</t>
  </si>
  <si>
    <t>A ROUND OF APPLAUSE! Your work deserves an encore! 👏👏🎉</t>
  </si>
  <si>
    <t>Your formula's flipping out! 🤸‍♂️ Coach it to stick the landing. 🎖️</t>
  </si>
  <si>
    <t>Costume mix-up! Your data needs to change into the correct datatype. 🎭✅</t>
  </si>
  <si>
    <t>This cell's single, introduce it to a formula? 💔🧮</t>
  </si>
  <si>
    <t>Forbidden cross-book cell mingling detected! 🙅‍♂️🚷</t>
  </si>
  <si>
    <t>Formulas thrive on connections! Link up those cells! 🌐🤲</t>
  </si>
  <si>
    <t>Copy chaos? Freeze cells with $, no more moves! ✋🔄</t>
  </si>
  <si>
    <t>Number outfit mix-up? Reformat, hit F9 (or fn + F9)! 🧳🔄</t>
  </si>
  <si>
    <t>Digging too deep? The correct value's higher up! 🚧⬆️</t>
  </si>
  <si>
    <t>Climbing too high? The correct value's down below! 🧗‍♂️⬇️</t>
  </si>
  <si>
    <t>That’s a negative. Try again! 🚫🔄</t>
  </si>
  <si>
    <t>N/A: Value's playing hard to get, or formula faux pas? 🎩🐰</t>
  </si>
  <si>
    <t>HOME RUN! You've hit it out of the park!  ⚾🏟️</t>
  </si>
  <si>
    <t>Jittery cell? 📱 Prescribe a calming formula. 💊</t>
  </si>
  <si>
    <t>Wrong type alert! Time for a datatype switcheroo. 🔄🔀</t>
  </si>
  <si>
    <t>Forbidden formula zone? Summon the formula wizard! 🧙‍♂️📐</t>
  </si>
  <si>
    <t>This cell's heart belongs to its home workbook! 🏠💔📉</t>
  </si>
  <si>
    <t>Ditch the DIY. Cells crave references, not solitude! 🧩🔍</t>
  </si>
  <si>
    <t>Cells changing on copy? Anchor with $ for consistency! ⚓👌</t>
  </si>
  <si>
    <t>Last season's cell? Format, then F9 (or fn + F9)! 🍂🆕</t>
  </si>
  <si>
    <t>Basement value? Uplift the value! 🏠⤴️</t>
  </si>
  <si>
    <t>Penthouse value? Downsize the digits! 🏢🔻</t>
  </si>
  <si>
    <t>Not correct! Try again! 💡🔙</t>
  </si>
  <si>
    <t>N/A blank... Formula hiccup! Time for a fix-up! 🛠️😅</t>
  </si>
  <si>
    <t>Bravo! That's some next-level excellence! 🎭🏆</t>
  </si>
  <si>
    <t>Magic mirror says: This formula's not the fairest! 🪞</t>
  </si>
  <si>
    <t>Data's two left feet? Find the right datatype dance partner. 💃🕺🎶</t>
  </si>
  <si>
    <t>Cell playing hooky? Detention with a formula tutor! 🍎📖</t>
  </si>
  <si>
    <t>Cell wanderlust? No, keep its formulas in this workbook's embrace! 🌍✋🔐</t>
  </si>
  <si>
    <t>Solo formula? Add some cell reference company! 🎉📑</t>
  </si>
  <si>
    <t>Copying cells gone rogue? Reinforce with $ for precision! 🎯💲</t>
  </si>
  <si>
    <t>Format violation? Reformat, then F9 (or fn + F9)! 🚦👔</t>
  </si>
  <si>
    <t>Number's too deep? Bring it up for air! 🌊🆙</t>
  </si>
  <si>
    <t>Number's in the clouds? Land it gently! ☁️🛬</t>
  </si>
  <si>
    <t>Incorrect! You can do better, redo! 🔄💪</t>
  </si>
  <si>
    <t>ScoreBoard for Excel</t>
  </si>
  <si>
    <t>Have fun. Don't Fail.</t>
  </si>
  <si>
    <t>Automated grading and feedback copyright ScoreboardExcel.com ©2024</t>
  </si>
  <si>
    <t>Earn points by completing shaded cells; higher value cells have distinct borders</t>
  </si>
  <si>
    <t>Answer blocks are all or nothing; correctly complete all contributing cells to earn points:</t>
  </si>
  <si>
    <t>If you accidentally drag a cell out of position, then undo. Do NOT try to drag it back.</t>
  </si>
  <si>
    <t>Detailed Feedback:</t>
  </si>
  <si>
    <t>Earned</t>
  </si>
  <si>
    <t>Possible</t>
  </si>
  <si>
    <t>Sheet</t>
  </si>
  <si>
    <t>Comment</t>
  </si>
  <si>
    <t>earned</t>
  </si>
  <si>
    <t>possible</t>
  </si>
  <si>
    <t>cell</t>
  </si>
  <si>
    <t>Press F9 to grade</t>
  </si>
  <si>
    <t>Feedback ON</t>
  </si>
  <si>
    <t xml:space="preserve">CPI Exercise </t>
  </si>
  <si>
    <t>CPI Basket</t>
  </si>
  <si>
    <t>Cheer</t>
  </si>
  <si>
    <t>CPI Inflation</t>
  </si>
  <si>
    <t/>
  </si>
  <si>
    <t>Macroeconomics</t>
  </si>
  <si>
    <t>This assignment was created by Scoreboard Excel 12.64.</t>
  </si>
  <si>
    <t>CPI Inflation Fixed Answer 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</si>
</sst>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0.00"/>
    <numFmt numFmtId="165" formatCode="0.000"/>
    <numFmt numFmtId="166" formatCode="0.0000E+00"/>
    <numFmt numFmtId="167" formatCode="0.0%"/>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4"/>
      <color rgb="FF000000"/>
      <name val="Calibri"/>
      <family val="2"/>
      <scheme val="minor"/>
    </font>
    <font>
      <sz val="12"/>
      <color theme="1"/>
      <name val="Calibri"/>
      <family val="2"/>
      <scheme val="minor"/>
    </font>
    <font>
      <sz val="12"/>
      <color theme="0"/>
      <name val="Calibri"/>
      <family val="2"/>
      <scheme val="minor"/>
    </font>
    <font>
      <b/>
      <sz val="14"/>
      <color theme="1"/>
      <name val="Calibri"/>
      <family val="2"/>
      <scheme val="minor"/>
    </font>
    <font>
      <sz val="14"/>
      <color theme="1"/>
      <name val="Calibri"/>
      <family val="2"/>
      <scheme val="minor"/>
    </font>
    <font>
      <sz val="14"/>
      <color rgb="FF000000"/>
      <name val="Calibri"/>
      <family val="2"/>
      <scheme val="minor"/>
    </font>
    <font>
      <sz val="16"/>
      <color theme="1"/>
      <name val="Calibri"/>
      <family val="2"/>
      <scheme val="minor"/>
    </font>
    <font>
      <sz val="20"/>
      <color theme="1"/>
      <name val="Calibri"/>
      <family val="2"/>
      <scheme val="minor"/>
    </font>
    <font>
      <i/>
      <sz val="16"/>
      <color theme="1"/>
      <name val="Calibri"/>
      <family val="2"/>
      <scheme val="minor"/>
    </font>
    <font>
      <sz val="26"/>
      <color theme="1"/>
      <name val="Calibri"/>
      <family val="2"/>
      <scheme val="minor"/>
    </font>
    <font>
      <sz val="22"/>
      <color theme="1"/>
      <name val="Calibri"/>
      <family val="2"/>
      <scheme val="minor"/>
    </font>
    <font>
      <sz val="11"/>
      <color rgb="FF000000"/>
      <name val="Calibri"/>
      <family val="2"/>
      <scheme val="minor"/>
    </font>
    <font>
      <sz val="14"/>
      <color rgb="FFFF0000"/>
      <name val="Calibri"/>
      <family val="2"/>
      <scheme val="minor"/>
    </font>
    <font>
      <b/>
      <sz val="24"/>
      <color theme="1"/>
      <name val="Calibri"/>
      <family val="2"/>
      <scheme val="minor"/>
    </font>
    <font>
      <b/>
      <sz val="20"/>
      <color theme="1"/>
      <name val="Calibri"/>
      <family val="2"/>
      <scheme val="minor"/>
    </font>
    <font>
      <sz val="5"/>
      <color theme="0"/>
      <name val="Wingdings"/>
      <charset val="2"/>
    </font>
    <font>
      <b/>
      <sz val="5"/>
      <color theme="0"/>
      <name val="Wingdings"/>
      <charset val="2"/>
    </font>
    <font>
      <sz val="9"/>
      <color indexed="81"/>
      <name val="Tahoma"/>
      <family val="2"/>
    </font>
  </fonts>
  <fills count="10">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rgb="FFD9D9D9"/>
        <bgColor indexed="64"/>
      </patternFill>
    </fill>
    <fill>
      <patternFill patternType="solid">
        <fgColor rgb="FFD8BE91"/>
        <bgColor indexed="64"/>
      </patternFill>
    </fill>
    <fill>
      <patternFill patternType="solid">
        <fgColor rgb="FFFE99CB"/>
        <bgColor indexed="64"/>
      </patternFill>
    </fill>
    <fill>
      <patternFill patternType="solid">
        <fgColor rgb="FF98EFF9"/>
        <bgColor indexed="64"/>
      </patternFill>
    </fill>
    <fill>
      <patternFill patternType="lightGrid">
        <fgColor theme="0" tint="-0.34998626667073579"/>
        <bgColor theme="0"/>
      </patternFill>
    </fill>
    <fill>
      <patternFill patternType="solid">
        <fgColor rgb="FFFFFFFF"/>
        <bgColor rgb="FFFFFFFF"/>
      </patternFill>
    </fill>
  </fills>
  <borders count="18">
    <border>
      <left/>
      <right/>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medium">
        <color indexed="64"/>
      </bottom>
      <diagonal/>
    </border>
    <border>
      <left style="double">
        <color indexed="40"/>
      </left>
      <right style="double">
        <color indexed="40"/>
      </right>
      <top style="double">
        <color indexed="40"/>
      </top>
      <bottom style="double">
        <color indexed="40"/>
      </bottom>
      <diagonal/>
    </border>
    <border>
      <left style="dashDot">
        <color indexed="8"/>
      </left>
      <right style="dashDot">
        <color indexed="8"/>
      </right>
      <top style="dashDot">
        <color indexed="8"/>
      </top>
      <bottom style="dashDot">
        <color indexed="8"/>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xf numFmtId="0" fontId="5" fillId="0" borderId="0"/>
  </cellStyleXfs>
  <cellXfs count="134">
    <xf numFmtId="0" fontId="0" fillId="0" borderId="0" xfId="0"/>
    <xf numFmtId="0" fontId="0" fillId="2" borderId="0" xfId="0" applyFill="1" applyAlignment="1">
      <alignment horizontal="center" vertical="center" wrapText="1"/>
    </xf>
    <xf numFmtId="0" fontId="0" fillId="0" borderId="0" xfId="0" applyAlignment="1">
      <alignment vertical="center" wrapText="1"/>
    </xf>
    <xf numFmtId="0" fontId="0" fillId="3" borderId="0" xfId="0" applyFill="1"/>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xf>
    <xf numFmtId="0" fontId="0" fillId="3" borderId="4" xfId="0" applyFill="1" applyBorder="1" applyAlignment="1">
      <alignment horizontal="center" vertical="center"/>
    </xf>
    <xf numFmtId="0" fontId="0" fillId="3" borderId="3" xfId="0" applyFill="1" applyBorder="1" applyAlignment="1">
      <alignment horizontal="center" vertical="center"/>
    </xf>
    <xf numFmtId="0" fontId="0" fillId="3" borderId="0" xfId="0" applyFill="1" applyAlignment="1">
      <alignment horizontal="center"/>
    </xf>
    <xf numFmtId="0" fontId="0" fillId="3" borderId="1" xfId="0" applyFill="1" applyBorder="1" applyAlignment="1">
      <alignment horizontal="center"/>
    </xf>
    <xf numFmtId="164" fontId="0" fillId="3" borderId="2" xfId="0" applyNumberFormat="1" applyFill="1" applyBorder="1" applyAlignment="1">
      <alignment horizontal="center"/>
    </xf>
    <xf numFmtId="0" fontId="0" fillId="3" borderId="5"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7" xfId="0" applyFill="1" applyBorder="1" applyAlignment="1">
      <alignment horizontal="center"/>
    </xf>
    <xf numFmtId="0" fontId="0" fillId="3" borderId="8" xfId="0" applyFill="1" applyBorder="1" applyAlignment="1">
      <alignment horizont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0" fillId="3" borderId="12" xfId="0" applyFill="1" applyBorder="1" applyAlignment="1">
      <alignment horizontal="center" vertical="center"/>
    </xf>
    <xf numFmtId="165" fontId="0" fillId="3" borderId="0" xfId="0" applyNumberFormat="1" applyFill="1" applyAlignment="1">
      <alignment horizontal="center" vertical="center"/>
    </xf>
    <xf numFmtId="0" fontId="0" fillId="3" borderId="0" xfId="0" applyFill="1" applyAlignment="1">
      <alignment horizontal="center" vertical="center"/>
    </xf>
    <xf numFmtId="0" fontId="0" fillId="3" borderId="12" xfId="0" applyFill="1" applyBorder="1"/>
    <xf numFmtId="0" fontId="0" fillId="3" borderId="2" xfId="0" applyFill="1" applyBorder="1"/>
    <xf numFmtId="0" fontId="2" fillId="3" borderId="13" xfId="0" applyFont="1" applyFill="1" applyBorder="1" applyAlignment="1">
      <alignment horizontal="center"/>
    </xf>
    <xf numFmtId="0" fontId="2" fillId="3" borderId="5" xfId="0" applyFont="1" applyFill="1" applyBorder="1" applyAlignment="1">
      <alignment horizontal="center"/>
    </xf>
    <xf numFmtId="0" fontId="3" fillId="0" borderId="0" xfId="0" applyFont="1" applyAlignment="1">
      <alignment wrapText="1"/>
    </xf>
    <xf numFmtId="166" fontId="0" fillId="0" borderId="0" xfId="2" applyNumberFormat="1" applyFont="1"/>
    <xf numFmtId="0" fontId="0" fillId="0" borderId="0" xfId="0" quotePrefix="1"/>
    <xf numFmtId="44" fontId="0" fillId="0" borderId="0" xfId="2" applyFont="1"/>
    <xf numFmtId="0" fontId="4" fillId="0" borderId="0" xfId="0" applyFont="1" applyAlignment="1">
      <alignment vertical="center" wrapText="1"/>
    </xf>
    <xf numFmtId="0" fontId="6" fillId="0" borderId="0" xfId="4" quotePrefix="1" applyFont="1"/>
    <xf numFmtId="0" fontId="5" fillId="0" borderId="0" xfId="4"/>
    <xf numFmtId="0" fontId="7" fillId="0" borderId="0" xfId="4" applyFont="1" applyAlignment="1">
      <alignment vertical="center" wrapText="1"/>
    </xf>
    <xf numFmtId="0" fontId="8" fillId="0" borderId="0" xfId="4" applyFont="1" applyAlignment="1">
      <alignment vertical="center" wrapText="1"/>
    </xf>
    <xf numFmtId="0" fontId="9" fillId="0" borderId="0" xfId="0" applyFont="1" applyAlignment="1">
      <alignment vertical="center" wrapText="1"/>
    </xf>
    <xf numFmtId="0" fontId="8" fillId="0" borderId="0" xfId="0" applyFont="1" applyAlignment="1">
      <alignment vertical="center" wrapText="1"/>
    </xf>
    <xf numFmtId="0" fontId="0" fillId="0" borderId="0" xfId="0" applyAlignment="1"/>
    <xf numFmtId="164" fontId="0" fillId="4" borderId="9" xfId="0" applyNumberFormat="1" applyFill="1" applyBorder="1" applyAlignment="1">
      <alignment horizontal="left"/>
    </xf>
    <xf numFmtId="0" fontId="0" fillId="3" borderId="11" xfId="0" applyFill="1" applyBorder="1" applyAlignment="1">
      <alignment horizontal="left"/>
    </xf>
    <xf numFmtId="0" fontId="0" fillId="4" borderId="6" xfId="0" applyFill="1" applyBorder="1" applyAlignment="1">
      <alignment horizontal="left"/>
    </xf>
    <xf numFmtId="10" fontId="0" fillId="4" borderId="9" xfId="3" applyNumberFormat="1" applyFont="1" applyFill="1" applyBorder="1" applyAlignment="1">
      <alignment horizontal="left"/>
    </xf>
    <xf numFmtId="10" fontId="0" fillId="3" borderId="11" xfId="3" applyNumberFormat="1" applyFont="1" applyFill="1" applyBorder="1" applyAlignment="1">
      <alignment horizontal="left"/>
    </xf>
    <xf numFmtId="0" fontId="0" fillId="7" borderId="14" xfId="0" applyFill="1" applyBorder="1" applyAlignment="1">
      <alignment horizontal="center"/>
    </xf>
    <xf numFmtId="0" fontId="0" fillId="7" borderId="14" xfId="0" applyFill="1" applyBorder="1" applyAlignment="1">
      <alignment horizontal="left"/>
    </xf>
    <xf numFmtId="0" fontId="0" fillId="7" borderId="6" xfId="0" applyFill="1" applyBorder="1" applyAlignment="1">
      <alignment horizontal="left"/>
    </xf>
    <xf numFmtId="0" fontId="0" fillId="8" borderId="0" xfId="0" applyFill="1"/>
    <xf numFmtId="0" fontId="15" fillId="9" borderId="0" xfId="0" applyFont="1" applyFill="1"/>
    <xf numFmtId="0" fontId="0" fillId="7" borderId="14" xfId="0" applyFill="1" applyBorder="1"/>
    <xf numFmtId="0" fontId="10" fillId="7" borderId="15" xfId="0" applyFont="1" applyFill="1" applyBorder="1" applyAlignment="1">
      <alignment horizontal="center"/>
    </xf>
    <xf numFmtId="0" fontId="10" fillId="7" borderId="15" xfId="1" applyNumberFormat="1" applyFont="1" applyFill="1" applyBorder="1" applyAlignment="1">
      <alignment horizontal="center"/>
    </xf>
    <xf numFmtId="0" fontId="16" fillId="7" borderId="15" xfId="0" applyFont="1" applyFill="1" applyBorder="1" applyAlignment="1">
      <alignment horizontal="left"/>
    </xf>
    <xf numFmtId="0" fontId="0" fillId="7" borderId="15" xfId="0" applyFill="1" applyBorder="1" applyAlignment="1">
      <alignment horizontal="center"/>
    </xf>
    <xf numFmtId="0" fontId="17" fillId="7" borderId="15" xfId="0" applyFont="1" applyFill="1" applyBorder="1" applyAlignment="1">
      <alignment horizontal="center"/>
    </xf>
    <xf numFmtId="0" fontId="0" fillId="0" borderId="15" xfId="0" applyBorder="1"/>
    <xf numFmtId="0" fontId="0" fillId="8" borderId="15" xfId="0" applyFill="1" applyBorder="1"/>
    <xf numFmtId="0" fontId="15" fillId="9" borderId="15" xfId="0" applyFont="1" applyFill="1" applyBorder="1"/>
    <xf numFmtId="1" fontId="10" fillId="7" borderId="15" xfId="0" applyNumberFormat="1" applyFont="1" applyFill="1" applyBorder="1" applyAlignment="1">
      <alignment horizontal="center"/>
    </xf>
    <xf numFmtId="0" fontId="0" fillId="7" borderId="15" xfId="0" applyFill="1" applyBorder="1"/>
    <xf numFmtId="0" fontId="18" fillId="7" borderId="15" xfId="0" applyFont="1" applyFill="1" applyBorder="1" applyAlignment="1">
      <alignment horizontal="left"/>
    </xf>
    <xf numFmtId="0" fontId="19" fillId="0" borderId="0" xfId="0" applyFont="1" applyFill="1" applyBorder="1"/>
    <xf numFmtId="0" fontId="19" fillId="0" borderId="0" xfId="0" applyFont="1" applyFill="1" applyBorder="1" applyAlignment="1"/>
    <xf numFmtId="0" fontId="19"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19" fillId="0" borderId="0" xfId="0" applyFont="1" applyFill="1" applyBorder="1" applyAlignment="1">
      <alignment horizontal="center"/>
    </xf>
    <xf numFmtId="0" fontId="19" fillId="0" borderId="0" xfId="0" applyFont="1" applyFill="1" applyBorder="1" applyAlignment="1">
      <alignment horizontal="left"/>
    </xf>
    <xf numFmtId="0" fontId="19" fillId="0" borderId="0" xfId="0" applyFont="1" applyFill="1" applyBorder="1" applyAlignment="1">
      <alignment horizontal="center" vertical="center"/>
    </xf>
    <xf numFmtId="164" fontId="19" fillId="0" borderId="0" xfId="0" applyNumberFormat="1" applyFont="1" applyFill="1" applyBorder="1" applyAlignment="1">
      <alignment horizontal="center"/>
    </xf>
    <xf numFmtId="0" fontId="19" fillId="0" borderId="0" xfId="0" applyFont="1" applyFill="1" applyBorder="1" applyAlignment="1">
      <alignment horizontal="center"/>
    </xf>
    <xf numFmtId="10" fontId="19" fillId="0" borderId="0" xfId="3" applyNumberFormat="1" applyFont="1" applyFill="1" applyBorder="1" applyAlignment="1">
      <alignment horizontal="center"/>
    </xf>
    <xf numFmtId="0" fontId="19" fillId="0" borderId="0" xfId="1" applyNumberFormat="1" applyFont="1" applyFill="1" applyBorder="1" applyAlignment="1">
      <alignment horizontal="center"/>
    </xf>
    <xf numFmtId="0" fontId="20" fillId="0" borderId="0" xfId="0" applyFont="1" applyFill="1" applyBorder="1" applyAlignment="1">
      <alignment horizontal="center"/>
    </xf>
    <xf numFmtId="1" fontId="19" fillId="0" borderId="0" xfId="0" applyNumberFormat="1" applyFont="1" applyFill="1" applyBorder="1" applyAlignment="1">
      <alignment horizontal="center"/>
    </xf>
    <xf numFmtId="164" fontId="19" fillId="0" borderId="0" xfId="0" applyNumberFormat="1" applyFont="1" applyFill="1" applyBorder="1" applyAlignment="1">
      <alignment horizontal="center"/>
    </xf>
    <xf numFmtId="0" fontId="19" fillId="0" borderId="0" xfId="0" applyNumberFormat="1" applyFont="1" applyFill="1" applyBorder="1" applyAlignment="1"/>
    <xf numFmtId="0" fontId="0" fillId="8" borderId="0" xfId="0" applyFont="1" applyFill="1" applyAlignment="1">
      <alignment horizontal="center" vertical="center"/>
    </xf>
    <xf numFmtId="10" fontId="0" fillId="4" borderId="6" xfId="3" applyNumberFormat="1" applyFont="1" applyFill="1" applyBorder="1" applyAlignment="1">
      <alignment horizontal="left" vertical="center"/>
    </xf>
    <xf numFmtId="10" fontId="0" fillId="4" borderId="6" xfId="0" applyNumberFormat="1" applyFill="1" applyBorder="1" applyAlignment="1">
      <alignment horizontal="left"/>
    </xf>
    <xf numFmtId="165" fontId="19"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10" fontId="19" fillId="0" borderId="0" xfId="3" applyNumberFormat="1" applyFont="1" applyFill="1" applyBorder="1" applyAlignment="1">
      <alignment horizontal="center" vertical="center"/>
    </xf>
    <xf numFmtId="0" fontId="20" fillId="0" borderId="0" xfId="0" applyFont="1" applyFill="1" applyBorder="1" applyAlignment="1">
      <alignment horizontal="center"/>
    </xf>
    <xf numFmtId="10" fontId="19" fillId="0" borderId="0" xfId="0" applyNumberFormat="1" applyFont="1" applyFill="1" applyBorder="1"/>
    <xf numFmtId="0" fontId="10" fillId="0" borderId="0" xfId="5" applyFont="1" applyAlignment="1" applyProtection="1">
      <alignment horizontal="left" indent="3"/>
      <protection locked="0"/>
    </xf>
    <xf numFmtId="0" fontId="10" fillId="0" borderId="0" xfId="5" applyFont="1" applyProtection="1">
      <protection locked="0"/>
    </xf>
    <xf numFmtId="0" fontId="5" fillId="0" borderId="0" xfId="5" applyAlignment="1" applyProtection="1">
      <alignment horizontal="left" indent="3"/>
      <protection locked="0"/>
    </xf>
    <xf numFmtId="9" fontId="5" fillId="0" borderId="0" xfId="3" applyFont="1" applyAlignment="1" applyProtection="1">
      <alignment horizontal="center"/>
      <protection locked="0"/>
    </xf>
    <xf numFmtId="0" fontId="5" fillId="0" borderId="0" xfId="5" applyProtection="1">
      <protection locked="0"/>
    </xf>
    <xf numFmtId="9" fontId="5" fillId="0" borderId="0" xfId="3" applyFont="1" applyAlignment="1" applyProtection="1">
      <protection locked="0"/>
    </xf>
    <xf numFmtId="0" fontId="10" fillId="0" borderId="0" xfId="5" applyFont="1" applyProtection="1"/>
    <xf numFmtId="0" fontId="10" fillId="0" borderId="0" xfId="5" applyFont="1" applyAlignment="1" applyProtection="1">
      <alignment horizontal="left" indent="3"/>
    </xf>
    <xf numFmtId="0" fontId="11" fillId="5" borderId="7" xfId="5" applyFont="1" applyFill="1" applyBorder="1" applyAlignment="1" applyProtection="1">
      <alignment horizontal="left" indent="3"/>
    </xf>
    <xf numFmtId="0" fontId="10" fillId="5" borderId="14" xfId="5" applyFont="1" applyFill="1" applyBorder="1" applyAlignment="1" applyProtection="1">
      <alignment horizontal="left"/>
    </xf>
    <xf numFmtId="0" fontId="3" fillId="5" borderId="14" xfId="0" applyFont="1" applyFill="1" applyBorder="1" applyAlignment="1" applyProtection="1">
      <alignment horizontal="right"/>
    </xf>
    <xf numFmtId="0" fontId="5" fillId="5" borderId="14" xfId="0" applyFont="1" applyFill="1" applyBorder="1" applyAlignment="1" applyProtection="1">
      <alignment horizontal="left"/>
    </xf>
    <xf numFmtId="0" fontId="11" fillId="5" borderId="8" xfId="5" applyFont="1" applyFill="1" applyBorder="1" applyAlignment="1" applyProtection="1">
      <alignment horizontal="center"/>
    </xf>
    <xf numFmtId="0" fontId="12" fillId="5" borderId="13" xfId="5" applyFont="1" applyFill="1" applyBorder="1" applyAlignment="1" applyProtection="1">
      <alignment horizontal="left" indent="3"/>
    </xf>
    <xf numFmtId="0" fontId="10" fillId="5" borderId="5" xfId="5" applyFont="1" applyFill="1" applyBorder="1" applyAlignment="1" applyProtection="1">
      <alignment horizontal="left"/>
    </xf>
    <xf numFmtId="0" fontId="3" fillId="5" borderId="5" xfId="0" applyFont="1" applyFill="1" applyBorder="1" applyAlignment="1" applyProtection="1">
      <alignment horizontal="right"/>
    </xf>
    <xf numFmtId="0" fontId="5" fillId="5" borderId="5" xfId="0" applyFont="1" applyFill="1" applyBorder="1" applyProtection="1"/>
    <xf numFmtId="167" fontId="10" fillId="5" borderId="3" xfId="5" applyNumberFormat="1" applyFont="1" applyFill="1" applyBorder="1" applyAlignment="1" applyProtection="1">
      <alignment horizontal="center"/>
    </xf>
    <xf numFmtId="0" fontId="5" fillId="0" borderId="0" xfId="5" applyAlignment="1" applyProtection="1">
      <alignment horizontal="left" indent="3"/>
    </xf>
    <xf numFmtId="0" fontId="10" fillId="0" borderId="0" xfId="5" applyFont="1" applyAlignment="1" applyProtection="1">
      <alignment horizontal="left"/>
    </xf>
    <xf numFmtId="0" fontId="5" fillId="0" borderId="14" xfId="0" applyFont="1" applyBorder="1" applyAlignment="1" applyProtection="1">
      <alignment horizontal="center"/>
    </xf>
    <xf numFmtId="0" fontId="5" fillId="0" borderId="14" xfId="0" applyFont="1" applyBorder="1" applyAlignment="1" applyProtection="1">
      <alignment horizontal="left"/>
    </xf>
    <xf numFmtId="0" fontId="3" fillId="0" borderId="0" xfId="0" applyFont="1" applyAlignment="1" applyProtection="1">
      <alignment horizontal="right"/>
    </xf>
    <xf numFmtId="0" fontId="5" fillId="0" borderId="0" xfId="0" applyFont="1" applyProtection="1"/>
    <xf numFmtId="0" fontId="10" fillId="0" borderId="0" xfId="5" applyFont="1" applyAlignment="1" applyProtection="1">
      <alignment horizontal="center"/>
    </xf>
    <xf numFmtId="14" fontId="10" fillId="0" borderId="0" xfId="5" quotePrefix="1" applyNumberFormat="1" applyFont="1" applyAlignment="1" applyProtection="1">
      <alignment horizontal="center"/>
    </xf>
    <xf numFmtId="0" fontId="13" fillId="0" borderId="0" xfId="5" applyFont="1" applyAlignment="1" applyProtection="1">
      <alignment horizontal="left" indent="15"/>
    </xf>
    <xf numFmtId="0" fontId="14" fillId="0" borderId="0" xfId="5" applyFont="1" applyAlignment="1" applyProtection="1">
      <alignment horizontal="left"/>
    </xf>
    <xf numFmtId="14" fontId="10" fillId="0" borderId="0" xfId="5" applyNumberFormat="1" applyFont="1" applyAlignment="1" applyProtection="1">
      <alignment horizontal="center"/>
    </xf>
    <xf numFmtId="0" fontId="10" fillId="0" borderId="7" xfId="5" applyFont="1" applyBorder="1" applyAlignment="1" applyProtection="1">
      <alignment horizontal="left" indent="3"/>
    </xf>
    <xf numFmtId="0" fontId="10" fillId="0" borderId="14" xfId="5" applyFont="1" applyBorder="1" applyProtection="1"/>
    <xf numFmtId="9" fontId="10" fillId="0" borderId="8" xfId="5" applyNumberFormat="1" applyFont="1" applyBorder="1" applyProtection="1"/>
    <xf numFmtId="0" fontId="10" fillId="0" borderId="12" xfId="5" applyFont="1" applyBorder="1" applyAlignment="1" applyProtection="1">
      <alignment horizontal="left" indent="3"/>
    </xf>
    <xf numFmtId="0" fontId="10" fillId="4" borderId="6" xfId="5" applyFont="1" applyFill="1" applyBorder="1" applyAlignment="1" applyProtection="1">
      <alignment horizontal="center"/>
    </xf>
    <xf numFmtId="0" fontId="10" fillId="4" borderId="16" xfId="5" applyFont="1" applyFill="1" applyBorder="1" applyAlignment="1" applyProtection="1">
      <alignment horizontal="center"/>
    </xf>
    <xf numFmtId="0" fontId="10" fillId="0" borderId="2" xfId="5" applyFont="1" applyBorder="1" applyProtection="1"/>
    <xf numFmtId="0" fontId="10" fillId="4" borderId="17" xfId="5" applyFont="1" applyFill="1" applyBorder="1" applyAlignment="1" applyProtection="1">
      <alignment horizontal="center"/>
    </xf>
    <xf numFmtId="0" fontId="10" fillId="6" borderId="17" xfId="5" applyFont="1" applyFill="1" applyBorder="1" applyAlignment="1" applyProtection="1">
      <alignment horizontal="center"/>
    </xf>
    <xf numFmtId="0" fontId="10" fillId="0" borderId="13" xfId="5" applyFont="1" applyBorder="1" applyAlignment="1" applyProtection="1">
      <alignment horizontal="left" indent="3"/>
    </xf>
    <xf numFmtId="0" fontId="10" fillId="0" borderId="5" xfId="5" applyFont="1" applyBorder="1" applyProtection="1"/>
    <xf numFmtId="0" fontId="10" fillId="0" borderId="3" xfId="5" applyFont="1" applyBorder="1" applyProtection="1"/>
    <xf numFmtId="0" fontId="0" fillId="0" borderId="0" xfId="0" applyProtection="1"/>
    <xf numFmtId="0" fontId="3" fillId="7" borderId="6" xfId="4" applyFont="1" applyFill="1" applyBorder="1" applyAlignment="1" applyProtection="1">
      <alignment horizontal="center"/>
    </xf>
    <xf numFmtId="0" fontId="5" fillId="0" borderId="6" xfId="0" applyNumberFormat="1" applyFont="1" applyBorder="1" applyAlignment="1" applyProtection="1">
      <alignment horizontal="center"/>
    </xf>
    <xf numFmtId="0" fontId="5" fillId="0" borderId="6" xfId="0" applyFont="1" applyBorder="1" applyAlignment="1" applyProtection="1">
      <alignment horizontal="center"/>
    </xf>
    <xf numFmtId="9" fontId="5" fillId="0" borderId="0" xfId="3" applyFont="1" applyAlignment="1" applyProtection="1">
      <alignment horizontal="center"/>
    </xf>
    <xf numFmtId="0" fontId="3" fillId="7" borderId="6" xfId="0" applyFont="1" applyFill="1" applyBorder="1" applyAlignment="1" applyProtection="1">
      <alignment horizontal="center"/>
    </xf>
    <xf numFmtId="167" fontId="3" fillId="7" borderId="6" xfId="0" applyNumberFormat="1" applyFont="1" applyFill="1" applyBorder="1" applyAlignment="1" applyProtection="1">
      <alignment horizontal="center"/>
    </xf>
    <xf numFmtId="0" fontId="5" fillId="0" borderId="0" xfId="5" applyProtection="1"/>
    <xf numFmtId="0" fontId="5" fillId="0" borderId="0" xfId="5" applyFont="1" applyAlignment="1" applyProtection="1">
      <alignment horizontal="left" indent="3"/>
    </xf>
  </cellXfs>
  <cellStyles count="6">
    <cellStyle name="Comma" xfId="1" builtinId="3"/>
    <cellStyle name="Currency" xfId="2" builtinId="4"/>
    <cellStyle name="Normal" xfId="0" builtinId="0"/>
    <cellStyle name="Normal 2 2" xfId="4" xr:uid="{72D75786-01A8-4495-B3EF-6E07E6B23480}"/>
    <cellStyle name="Normal 4" xfId="5" xr:uid="{A0594A97-70AB-4567-AD40-50D47A449FDF}"/>
    <cellStyle name="Percent" xfId="3" builtinId="5"/>
  </cellStyles>
  <dxfs count="86">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ill>
        <patternFill>
          <bgColor rgb="FFFF99CC"/>
        </patternFill>
      </fill>
    </dxf>
    <dxf>
      <fill>
        <patternFill>
          <bgColor rgb="FFFFFF64"/>
        </patternFill>
      </fill>
    </dxf>
    <dxf>
      <fill>
        <patternFill>
          <bgColor rgb="FFCEEED0"/>
        </patternFill>
      </fill>
    </dxf>
    <dxf>
      <fill>
        <patternFill>
          <bgColor theme="0"/>
        </patternFill>
      </fill>
    </dxf>
    <dxf>
      <fill>
        <patternFill>
          <bgColor rgb="FFD8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theme="0"/>
        </patternFill>
      </fill>
    </dxf>
    <dxf>
      <fill>
        <patternFill>
          <bgColor rgb="FFD8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theme="0"/>
        </patternFill>
      </fill>
    </dxf>
    <dxf>
      <fill>
        <patternFill>
          <bgColor rgb="FFD8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ill>
        <patternFill>
          <bgColor rgb="FFFF99CC"/>
        </patternFill>
      </fill>
    </dxf>
    <dxf>
      <fill>
        <patternFill>
          <bgColor rgb="FFFFFF64"/>
        </patternFill>
      </fill>
    </dxf>
    <dxf>
      <fill>
        <patternFill>
          <bgColor rgb="FFCEEED0"/>
        </patternFill>
      </fill>
    </dxf>
    <dxf>
      <fill>
        <patternFill>
          <bgColor theme="0"/>
        </patternFill>
      </fill>
    </dxf>
    <dxf>
      <fill>
        <patternFill>
          <bgColor rgb="FFD8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ont>
        <color rgb="FF9C0006"/>
      </font>
      <fill>
        <patternFill>
          <fgColor indexed="64"/>
          <bgColor rgb="FFFFC7CE"/>
        </patternFill>
      </fill>
    </dxf>
    <dxf>
      <fill>
        <patternFill>
          <bgColor rgb="FFFFC7CE"/>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276225</xdr:colOff>
      <xdr:row>4</xdr:row>
      <xdr:rowOff>152400</xdr:rowOff>
    </xdr:from>
    <xdr:to>
      <xdr:col>14</xdr:col>
      <xdr:colOff>104775</xdr:colOff>
      <xdr:row>9</xdr:row>
      <xdr:rowOff>9525</xdr:rowOff>
    </xdr:to>
    <xdr:sp macro="" textlink="">
      <xdr:nvSpPr>
        <xdr:cNvPr id="2" name="TextBox 1">
          <a:extLst>
            <a:ext uri="{FF2B5EF4-FFF2-40B4-BE49-F238E27FC236}">
              <a16:creationId xmlns:a16="http://schemas.microsoft.com/office/drawing/2014/main" id="{370C1FD6-95F9-4954-A23A-1CA8E4B3159C}"/>
            </a:ext>
          </a:extLst>
        </xdr:cNvPr>
        <xdr:cNvSpPr txBox="1"/>
      </xdr:nvSpPr>
      <xdr:spPr>
        <a:xfrm>
          <a:off x="447675" y="647700"/>
          <a:ext cx="6534150" cy="80962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table</a:t>
          </a:r>
          <a:r>
            <a:rPr lang="en-US" sz="1100" baseline="0"/>
            <a:t> below displays the US Consumer Price Index for three different decades: the 1970's, 1980's, and 1990's. Complete the table by using the Consumer Price Index to calculate the rate of inflation for each year (do not calculate the inflation rate for the first year of each decade). Then use formulas to calculate the average rate of inflation for each decade below.  </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276225</xdr:colOff>
      <xdr:row>4</xdr:row>
      <xdr:rowOff>152400</xdr:rowOff>
    </xdr:from>
    <xdr:to>
      <xdr:col>14</xdr:col>
      <xdr:colOff>104775</xdr:colOff>
      <xdr:row>9</xdr:row>
      <xdr:rowOff>9525</xdr:rowOff>
    </xdr:to>
    <xdr:sp macro="" textlink="">
      <xdr:nvSpPr>
        <xdr:cNvPr id="2" name="TextBox 1">
          <a:extLst>
            <a:ext uri="{FF2B5EF4-FFF2-40B4-BE49-F238E27FC236}">
              <a16:creationId xmlns:a16="http://schemas.microsoft.com/office/drawing/2014/main" id="{74FB7909-3BEF-4F98-B446-FF46678EB562}"/>
            </a:ext>
          </a:extLst>
        </xdr:cNvPr>
        <xdr:cNvSpPr txBox="1"/>
      </xdr:nvSpPr>
      <xdr:spPr>
        <a:xfrm>
          <a:off x="447675" y="647700"/>
          <a:ext cx="6534150" cy="80962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table</a:t>
          </a:r>
          <a:r>
            <a:rPr lang="en-US" sz="1100" baseline="0"/>
            <a:t> below displays the US Consumer Price Index for three different decades: the 1970's, 1980's, and 1990's. Complete the table by using the Consumer Price Index to calculate the rate of inflation for each year (do not calculate the inflation rate for the first year of each decade). Then use formulas to calculate the average rate of inflation for each decade below.  </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276225</xdr:colOff>
      <xdr:row>4</xdr:row>
      <xdr:rowOff>152400</xdr:rowOff>
    </xdr:from>
    <xdr:to>
      <xdr:col>14</xdr:col>
      <xdr:colOff>104775</xdr:colOff>
      <xdr:row>9</xdr:row>
      <xdr:rowOff>9525</xdr:rowOff>
    </xdr:to>
    <xdr:sp macro="" textlink="">
      <xdr:nvSpPr>
        <xdr:cNvPr id="2" name="TextBox 1">
          <a:extLst>
            <a:ext uri="{FF2B5EF4-FFF2-40B4-BE49-F238E27FC236}">
              <a16:creationId xmlns:a16="http://schemas.microsoft.com/office/drawing/2014/main" id="{5C156DC7-8486-4EBF-8B30-9B8924B03AD5}"/>
            </a:ext>
          </a:extLst>
        </xdr:cNvPr>
        <xdr:cNvSpPr txBox="1"/>
      </xdr:nvSpPr>
      <xdr:spPr>
        <a:xfrm>
          <a:off x="447675" y="647700"/>
          <a:ext cx="6534150" cy="80962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table</a:t>
          </a:r>
          <a:r>
            <a:rPr lang="en-US" sz="1100" baseline="0"/>
            <a:t> below displays the US Consumer Price Index for three different decades: the 1970's, 1980's, and 1990's. Complete the table by using the Consumer Price Index to calculate the rate of inflation for each year (do not calculate the inflation rate for the first year of each decade). Then use formulas to calculate the average rate of inflation for each decade below.  </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276225</xdr:colOff>
      <xdr:row>4</xdr:row>
      <xdr:rowOff>152400</xdr:rowOff>
    </xdr:from>
    <xdr:to>
      <xdr:col>14</xdr:col>
      <xdr:colOff>104775</xdr:colOff>
      <xdr:row>9</xdr:row>
      <xdr:rowOff>9525</xdr:rowOff>
    </xdr:to>
    <xdr:sp macro="" textlink="">
      <xdr:nvSpPr>
        <xdr:cNvPr id="2" name="TextBox 1">
          <a:extLst>
            <a:ext uri="{FF2B5EF4-FFF2-40B4-BE49-F238E27FC236}">
              <a16:creationId xmlns:a16="http://schemas.microsoft.com/office/drawing/2014/main" id="{00F46A78-FD9B-4A1D-8303-877CB832B23D}"/>
            </a:ext>
          </a:extLst>
        </xdr:cNvPr>
        <xdr:cNvSpPr txBox="1"/>
      </xdr:nvSpPr>
      <xdr:spPr>
        <a:xfrm>
          <a:off x="276225" y="152400"/>
          <a:ext cx="6534150" cy="80962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table</a:t>
          </a:r>
          <a:r>
            <a:rPr lang="en-US" sz="1100" baseline="0"/>
            <a:t> below displays the US Consumer Price Index for three different decades: the 1970's, 1980's, and 1990's. Complete the table by using the Consumer Price Index to calculate the rate of inflation for each year (do not calculate the inflation rate for the first year of each decade). Then use formulas to calculate the average rate of inflation for each decade below.  </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5382F-487E-4DE8-B47B-4069E4F9361F}">
  <sheetPr codeName="Sheet91">
    <tabColor rgb="FFFFFF00"/>
  </sheetPr>
  <dimension ref="A1:G53"/>
  <sheetViews>
    <sheetView topLeftCell="A25" zoomScale="160" zoomScaleNormal="160" workbookViewId="0">
      <selection activeCell="B40" sqref="B40"/>
    </sheetView>
  </sheetViews>
  <sheetFormatPr defaultColWidth="10.140625" defaultRowHeight="15" x14ac:dyDescent="0.25"/>
  <cols>
    <col min="1" max="1" width="35" customWidth="1"/>
    <col min="2" max="2" width="61.5703125" customWidth="1"/>
    <col min="4" max="4" width="12" customWidth="1"/>
  </cols>
  <sheetData>
    <row r="1" spans="1:7" ht="27" customHeight="1" x14ac:dyDescent="0.25"/>
    <row r="2" spans="1:7" ht="27" customHeight="1" x14ac:dyDescent="0.25"/>
    <row r="3" spans="1:7" ht="15.75" x14ac:dyDescent="0.25">
      <c r="A3" s="27" t="s">
        <v>21</v>
      </c>
      <c r="B3" s="27" t="s">
        <v>22</v>
      </c>
      <c r="D3" s="28"/>
    </row>
    <row r="4" spans="1:7" x14ac:dyDescent="0.25">
      <c r="A4" s="29" t="s">
        <v>23</v>
      </c>
      <c r="B4" t="s">
        <v>24</v>
      </c>
    </row>
    <row r="5" spans="1:7" x14ac:dyDescent="0.25">
      <c r="A5" s="29" t="s">
        <v>25</v>
      </c>
      <c r="B5" t="s">
        <v>26</v>
      </c>
    </row>
    <row r="6" spans="1:7" x14ac:dyDescent="0.25">
      <c r="A6" s="29" t="s">
        <v>27</v>
      </c>
      <c r="B6" t="s">
        <v>28</v>
      </c>
    </row>
    <row r="7" spans="1:7" x14ac:dyDescent="0.25">
      <c r="A7" s="29" t="s">
        <v>29</v>
      </c>
      <c r="B7" t="s">
        <v>30</v>
      </c>
    </row>
    <row r="8" spans="1:7" x14ac:dyDescent="0.25">
      <c r="A8" s="29" t="s">
        <v>31</v>
      </c>
      <c r="B8" t="s">
        <v>32</v>
      </c>
    </row>
    <row r="9" spans="1:7" x14ac:dyDescent="0.25">
      <c r="A9" s="29" t="s">
        <v>33</v>
      </c>
      <c r="B9" t="s">
        <v>34</v>
      </c>
      <c r="G9" s="30"/>
    </row>
    <row r="10" spans="1:7" x14ac:dyDescent="0.25">
      <c r="A10" s="29" t="s">
        <v>35</v>
      </c>
      <c r="B10" t="s">
        <v>36</v>
      </c>
    </row>
    <row r="11" spans="1:7" x14ac:dyDescent="0.25">
      <c r="A11" s="29" t="s">
        <v>37</v>
      </c>
      <c r="B11" t="s">
        <v>38</v>
      </c>
    </row>
    <row r="12" spans="1:7" x14ac:dyDescent="0.25">
      <c r="A12" s="29" t="s">
        <v>39</v>
      </c>
      <c r="B12" t="s">
        <v>40</v>
      </c>
    </row>
    <row r="13" spans="1:7" x14ac:dyDescent="0.25">
      <c r="A13" s="29" t="s">
        <v>41</v>
      </c>
      <c r="B13" t="s">
        <v>42</v>
      </c>
    </row>
    <row r="14" spans="1:7" x14ac:dyDescent="0.25">
      <c r="A14" t="s">
        <v>43</v>
      </c>
      <c r="B14" t="s">
        <v>44</v>
      </c>
    </row>
    <row r="15" spans="1:7" x14ac:dyDescent="0.25">
      <c r="A15" t="s">
        <v>45</v>
      </c>
      <c r="B15" t="s">
        <v>46</v>
      </c>
    </row>
    <row r="16" spans="1:7" x14ac:dyDescent="0.25">
      <c r="A16" t="s">
        <v>47</v>
      </c>
      <c r="B16" t="s">
        <v>48</v>
      </c>
    </row>
    <row r="17" spans="1:2" x14ac:dyDescent="0.25">
      <c r="A17" t="s">
        <v>49</v>
      </c>
      <c r="B17" t="s">
        <v>50</v>
      </c>
    </row>
    <row r="18" spans="1:2" x14ac:dyDescent="0.25">
      <c r="A18" t="s">
        <v>51</v>
      </c>
      <c r="B18" t="s">
        <v>52</v>
      </c>
    </row>
    <row r="19" spans="1:2" x14ac:dyDescent="0.25">
      <c r="A19" t="s">
        <v>53</v>
      </c>
      <c r="B19" t="s">
        <v>54</v>
      </c>
    </row>
    <row r="20" spans="1:2" x14ac:dyDescent="0.25">
      <c r="A20" t="s">
        <v>55</v>
      </c>
      <c r="B20" t="s">
        <v>56</v>
      </c>
    </row>
    <row r="21" spans="1:2" x14ac:dyDescent="0.25">
      <c r="A21" t="s">
        <v>57</v>
      </c>
      <c r="B21" t="s">
        <v>58</v>
      </c>
    </row>
    <row r="22" spans="1:2" x14ac:dyDescent="0.25">
      <c r="A22" t="s">
        <v>59</v>
      </c>
      <c r="B22" t="s">
        <v>60</v>
      </c>
    </row>
    <row r="23" spans="1:2" x14ac:dyDescent="0.25">
      <c r="A23" t="s">
        <v>61</v>
      </c>
      <c r="B23" t="s">
        <v>62</v>
      </c>
    </row>
    <row r="24" spans="1:2" x14ac:dyDescent="0.25">
      <c r="A24" t="s">
        <v>63</v>
      </c>
      <c r="B24" t="s">
        <v>64</v>
      </c>
    </row>
    <row r="25" spans="1:2" x14ac:dyDescent="0.25">
      <c r="A25" t="s">
        <v>65</v>
      </c>
      <c r="B25" t="s">
        <v>66</v>
      </c>
    </row>
    <row r="26" spans="1:2" x14ac:dyDescent="0.25">
      <c r="A26" t="s">
        <v>67</v>
      </c>
      <c r="B26" t="s">
        <v>68</v>
      </c>
    </row>
    <row r="27" spans="1:2" x14ac:dyDescent="0.25">
      <c r="A27" t="s">
        <v>69</v>
      </c>
      <c r="B27" t="s">
        <v>70</v>
      </c>
    </row>
    <row r="28" spans="1:2" x14ac:dyDescent="0.25">
      <c r="A28" t="s">
        <v>71</v>
      </c>
      <c r="B28" t="s">
        <v>72</v>
      </c>
    </row>
    <row r="29" spans="1:2" x14ac:dyDescent="0.25">
      <c r="A29" t="s">
        <v>73</v>
      </c>
      <c r="B29" t="s">
        <v>74</v>
      </c>
    </row>
    <row r="30" spans="1:2" x14ac:dyDescent="0.25">
      <c r="A30" t="s">
        <v>75</v>
      </c>
      <c r="B30" t="s">
        <v>76</v>
      </c>
    </row>
    <row r="31" spans="1:2" x14ac:dyDescent="0.25">
      <c r="A31" t="s">
        <v>77</v>
      </c>
      <c r="B31" t="s">
        <v>78</v>
      </c>
    </row>
    <row r="32" spans="1:2" x14ac:dyDescent="0.25">
      <c r="A32" t="s">
        <v>79</v>
      </c>
      <c r="B32" t="s">
        <v>80</v>
      </c>
    </row>
    <row r="33" spans="1:2" x14ac:dyDescent="0.25">
      <c r="A33" s="29" t="s">
        <v>81</v>
      </c>
      <c r="B33" t="s">
        <v>82</v>
      </c>
    </row>
    <row r="34" spans="1:2" x14ac:dyDescent="0.25">
      <c r="A34" s="29" t="s">
        <v>83</v>
      </c>
      <c r="B34" t="s">
        <v>84</v>
      </c>
    </row>
    <row r="35" spans="1:2" x14ac:dyDescent="0.25">
      <c r="A35" t="s">
        <v>85</v>
      </c>
      <c r="B35" t="s">
        <v>86</v>
      </c>
    </row>
    <row r="36" spans="1:2" x14ac:dyDescent="0.25">
      <c r="A36" t="s">
        <v>87</v>
      </c>
      <c r="B36" t="s">
        <v>88</v>
      </c>
    </row>
    <row r="37" spans="1:2" x14ac:dyDescent="0.25">
      <c r="A37" t="s">
        <v>89</v>
      </c>
      <c r="B37" t="s">
        <v>90</v>
      </c>
    </row>
    <row r="38" spans="1:2" x14ac:dyDescent="0.25">
      <c r="A38" t="s">
        <v>91</v>
      </c>
      <c r="B38" t="s">
        <v>92</v>
      </c>
    </row>
    <row r="39" spans="1:2" x14ac:dyDescent="0.25">
      <c r="A39" t="s">
        <v>93</v>
      </c>
      <c r="B39" t="s">
        <v>94</v>
      </c>
    </row>
    <row r="40" spans="1:2" x14ac:dyDescent="0.25">
      <c r="A40" t="s">
        <v>95</v>
      </c>
      <c r="B40" t="s">
        <v>96</v>
      </c>
    </row>
    <row r="41" spans="1:2" x14ac:dyDescent="0.25">
      <c r="A41" t="s">
        <v>97</v>
      </c>
      <c r="B41" t="s">
        <v>98</v>
      </c>
    </row>
    <row r="42" spans="1:2" x14ac:dyDescent="0.25">
      <c r="A42" t="s">
        <v>99</v>
      </c>
      <c r="B42" t="s">
        <v>100</v>
      </c>
    </row>
    <row r="43" spans="1:2" x14ac:dyDescent="0.25">
      <c r="A43" s="29" t="s">
        <v>101</v>
      </c>
      <c r="B43" t="s">
        <v>102</v>
      </c>
    </row>
    <row r="44" spans="1:2" x14ac:dyDescent="0.25">
      <c r="A44" t="s">
        <v>103</v>
      </c>
      <c r="B44" t="s">
        <v>104</v>
      </c>
    </row>
    <row r="45" spans="1:2" x14ac:dyDescent="0.25">
      <c r="A45" t="s">
        <v>105</v>
      </c>
      <c r="B45" t="s">
        <v>106</v>
      </c>
    </row>
    <row r="46" spans="1:2" x14ac:dyDescent="0.25">
      <c r="A46" t="s">
        <v>107</v>
      </c>
      <c r="B46" t="s">
        <v>108</v>
      </c>
    </row>
    <row r="47" spans="1:2" x14ac:dyDescent="0.25">
      <c r="A47" t="s">
        <v>109</v>
      </c>
      <c r="B47" t="s">
        <v>110</v>
      </c>
    </row>
    <row r="48" spans="1:2" x14ac:dyDescent="0.25">
      <c r="A48" t="s">
        <v>111</v>
      </c>
      <c r="B48" t="s">
        <v>112</v>
      </c>
    </row>
    <row r="49" spans="1:2" x14ac:dyDescent="0.25">
      <c r="A49" t="s">
        <v>113</v>
      </c>
      <c r="B49" t="s">
        <v>114</v>
      </c>
    </row>
    <row r="50" spans="1:2" x14ac:dyDescent="0.25">
      <c r="A50" t="s">
        <v>115</v>
      </c>
      <c r="B50" t="s">
        <v>116</v>
      </c>
    </row>
    <row r="51" spans="1:2" x14ac:dyDescent="0.25">
      <c r="A51" t="s">
        <v>117</v>
      </c>
      <c r="B51" t="s">
        <v>118</v>
      </c>
    </row>
    <row r="52" spans="1:2" x14ac:dyDescent="0.25">
      <c r="A52" t="s">
        <v>119</v>
      </c>
      <c r="B52" t="s">
        <v>120</v>
      </c>
    </row>
    <row r="53" spans="1:2" x14ac:dyDescent="0.25">
      <c r="A53" t="s">
        <v>121</v>
      </c>
      <c r="B53" t="s">
        <v>122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328A1-6604-4810-9A8B-A6A988893682}">
  <sheetPr codeName="Sheet11">
    <tabColor rgb="FFFFC000"/>
  </sheetPr>
  <dimension ref="A1:N44"/>
  <sheetViews>
    <sheetView zoomScale="103" workbookViewId="0">
      <selection activeCell="B10" sqref="B10"/>
    </sheetView>
  </sheetViews>
  <sheetFormatPr defaultColWidth="12.42578125" defaultRowHeight="18.75" x14ac:dyDescent="0.25"/>
  <cols>
    <col min="1" max="1" width="11.5703125" style="35" customWidth="1"/>
    <col min="2" max="14" width="82.28515625" style="35" customWidth="1"/>
    <col min="15" max="16384" width="12.42578125" style="35"/>
  </cols>
  <sheetData>
    <row r="1" spans="1:14" s="33" customFormat="1" ht="33.950000000000003" customHeight="1" x14ac:dyDescent="0.25">
      <c r="A1" s="31" t="s">
        <v>123</v>
      </c>
      <c r="B1" s="32">
        <f ca="1">RANDBETWEEN(3,9)</f>
        <v>8</v>
      </c>
    </row>
    <row r="2" spans="1:14" s="34" customFormat="1" ht="42.95" customHeight="1" x14ac:dyDescent="0.25">
      <c r="A2" s="34" t="s">
        <v>124</v>
      </c>
      <c r="B2" s="31" t="s">
        <v>125</v>
      </c>
      <c r="C2" s="31" t="s">
        <v>126</v>
      </c>
      <c r="D2" s="31" t="s">
        <v>127</v>
      </c>
      <c r="E2" s="31" t="s">
        <v>128</v>
      </c>
      <c r="F2" s="31" t="s">
        <v>129</v>
      </c>
      <c r="G2" s="31" t="s">
        <v>130</v>
      </c>
      <c r="H2" s="31" t="s">
        <v>131</v>
      </c>
      <c r="I2" s="31" t="s">
        <v>132</v>
      </c>
      <c r="J2" s="31" t="s">
        <v>133</v>
      </c>
      <c r="K2" s="31" t="s">
        <v>134</v>
      </c>
      <c r="L2" s="31" t="s">
        <v>135</v>
      </c>
      <c r="M2" s="31" t="s">
        <v>136</v>
      </c>
      <c r="N2" s="31" t="s">
        <v>137</v>
      </c>
    </row>
    <row r="3" spans="1:14" ht="75" customHeight="1" x14ac:dyDescent="0.25">
      <c r="A3" s="34" t="s">
        <v>138</v>
      </c>
      <c r="B3" s="35" t="s">
        <v>139</v>
      </c>
      <c r="C3" s="36" t="s">
        <v>140</v>
      </c>
      <c r="D3" s="36" t="s">
        <v>141</v>
      </c>
      <c r="E3" s="36" t="s">
        <v>142</v>
      </c>
      <c r="F3" s="36" t="s">
        <v>143</v>
      </c>
      <c r="G3" s="36" t="s">
        <v>144</v>
      </c>
      <c r="H3" s="36" t="s">
        <v>145</v>
      </c>
      <c r="I3" s="36" t="s">
        <v>146</v>
      </c>
      <c r="J3" s="36" t="s">
        <v>147</v>
      </c>
      <c r="K3" s="35" t="s">
        <v>148</v>
      </c>
      <c r="L3" s="35" t="s">
        <v>149</v>
      </c>
      <c r="M3" s="35" t="s">
        <v>150</v>
      </c>
      <c r="N3" s="35" t="s">
        <v>151</v>
      </c>
    </row>
    <row r="4" spans="1:14" ht="75" customHeight="1" x14ac:dyDescent="0.25">
      <c r="A4" s="34" t="s">
        <v>152</v>
      </c>
      <c r="B4" s="35" t="s">
        <v>153</v>
      </c>
      <c r="C4" s="36" t="s">
        <v>154</v>
      </c>
      <c r="D4" s="36" t="s">
        <v>155</v>
      </c>
      <c r="E4" s="36" t="s">
        <v>156</v>
      </c>
      <c r="F4" s="37" t="s">
        <v>157</v>
      </c>
      <c r="G4" s="37" t="s">
        <v>158</v>
      </c>
      <c r="H4" s="37" t="s">
        <v>159</v>
      </c>
      <c r="I4" s="37" t="s">
        <v>160</v>
      </c>
      <c r="J4" s="37" t="s">
        <v>161</v>
      </c>
      <c r="K4" s="35" t="s">
        <v>162</v>
      </c>
      <c r="L4" s="35" t="s">
        <v>163</v>
      </c>
      <c r="M4" s="35" t="s">
        <v>164</v>
      </c>
      <c r="N4" s="35" t="s">
        <v>165</v>
      </c>
    </row>
    <row r="5" spans="1:14" ht="75" customHeight="1" x14ac:dyDescent="0.25">
      <c r="B5" s="35" t="s">
        <v>166</v>
      </c>
      <c r="C5" s="36" t="s">
        <v>167</v>
      </c>
      <c r="D5" s="36" t="s">
        <v>168</v>
      </c>
      <c r="E5" s="36" t="s">
        <v>169</v>
      </c>
      <c r="F5" s="37" t="s">
        <v>170</v>
      </c>
      <c r="G5" s="37" t="s">
        <v>171</v>
      </c>
      <c r="H5" s="37" t="s">
        <v>172</v>
      </c>
      <c r="I5" s="37" t="s">
        <v>172</v>
      </c>
      <c r="J5" s="37" t="s">
        <v>173</v>
      </c>
      <c r="K5" s="35" t="s">
        <v>174</v>
      </c>
      <c r="L5" s="35" t="s">
        <v>175</v>
      </c>
      <c r="M5" s="35" t="s">
        <v>176</v>
      </c>
      <c r="N5" s="35" t="s">
        <v>177</v>
      </c>
    </row>
    <row r="6" spans="1:14" ht="75" customHeight="1" x14ac:dyDescent="0.25">
      <c r="B6" s="35" t="s">
        <v>178</v>
      </c>
      <c r="C6" s="36" t="s">
        <v>179</v>
      </c>
      <c r="D6" s="36" t="s">
        <v>180</v>
      </c>
      <c r="E6" s="36" t="s">
        <v>181</v>
      </c>
      <c r="F6" s="37" t="s">
        <v>182</v>
      </c>
      <c r="G6" s="37" t="s">
        <v>183</v>
      </c>
      <c r="H6" s="37" t="s">
        <v>184</v>
      </c>
      <c r="I6" s="37" t="s">
        <v>185</v>
      </c>
      <c r="J6" s="37" t="s">
        <v>186</v>
      </c>
      <c r="K6" s="35" t="s">
        <v>187</v>
      </c>
      <c r="L6" s="35" t="s">
        <v>188</v>
      </c>
      <c r="M6" s="35" t="s">
        <v>189</v>
      </c>
      <c r="N6" s="35" t="s">
        <v>190</v>
      </c>
    </row>
    <row r="7" spans="1:14" ht="75" customHeight="1" x14ac:dyDescent="0.25">
      <c r="B7" s="35" t="s">
        <v>191</v>
      </c>
      <c r="C7" s="36" t="s">
        <v>192</v>
      </c>
      <c r="D7" s="36" t="s">
        <v>193</v>
      </c>
      <c r="E7" s="36" t="s">
        <v>194</v>
      </c>
      <c r="F7" s="37" t="s">
        <v>195</v>
      </c>
      <c r="G7" s="37" t="s">
        <v>196</v>
      </c>
      <c r="H7" s="37" t="s">
        <v>197</v>
      </c>
      <c r="I7" s="37" t="s">
        <v>198</v>
      </c>
      <c r="J7" s="37" t="s">
        <v>199</v>
      </c>
      <c r="K7" s="35" t="s">
        <v>200</v>
      </c>
      <c r="L7" s="35" t="s">
        <v>201</v>
      </c>
      <c r="M7" s="35" t="s">
        <v>202</v>
      </c>
      <c r="N7" s="35" t="s">
        <v>203</v>
      </c>
    </row>
    <row r="8" spans="1:14" ht="75" customHeight="1" x14ac:dyDescent="0.25">
      <c r="B8" s="35" t="s">
        <v>204</v>
      </c>
      <c r="C8" s="36" t="s">
        <v>205</v>
      </c>
      <c r="D8" s="36" t="s">
        <v>206</v>
      </c>
      <c r="E8" s="36" t="s">
        <v>207</v>
      </c>
      <c r="F8" s="37" t="s">
        <v>208</v>
      </c>
      <c r="G8" s="37" t="s">
        <v>209</v>
      </c>
      <c r="H8" s="37" t="s">
        <v>210</v>
      </c>
      <c r="I8" s="37" t="s">
        <v>210</v>
      </c>
      <c r="J8" s="37" t="s">
        <v>211</v>
      </c>
      <c r="K8" s="35" t="s">
        <v>212</v>
      </c>
      <c r="L8" s="35" t="s">
        <v>213</v>
      </c>
      <c r="M8" s="35" t="s">
        <v>214</v>
      </c>
      <c r="N8" s="35" t="s">
        <v>215</v>
      </c>
    </row>
    <row r="9" spans="1:14" ht="75" customHeight="1" x14ac:dyDescent="0.25">
      <c r="B9" s="35" t="s">
        <v>216</v>
      </c>
      <c r="C9" s="36" t="s">
        <v>217</v>
      </c>
      <c r="D9" s="36" t="s">
        <v>218</v>
      </c>
      <c r="E9" s="36" t="s">
        <v>219</v>
      </c>
      <c r="F9" s="36" t="s">
        <v>220</v>
      </c>
      <c r="G9" s="36" t="s">
        <v>221</v>
      </c>
      <c r="H9" s="36" t="s">
        <v>222</v>
      </c>
      <c r="I9" s="36" t="s">
        <v>222</v>
      </c>
      <c r="J9" s="36" t="s">
        <v>223</v>
      </c>
      <c r="K9" s="35" t="s">
        <v>224</v>
      </c>
      <c r="L9" s="35" t="s">
        <v>225</v>
      </c>
      <c r="M9" s="35" t="s">
        <v>226</v>
      </c>
      <c r="N9" s="35" t="s">
        <v>227</v>
      </c>
    </row>
    <row r="10" spans="1:14" ht="75" customHeight="1" x14ac:dyDescent="0.25">
      <c r="B10" s="35" t="s">
        <v>228</v>
      </c>
      <c r="C10" s="36" t="s">
        <v>229</v>
      </c>
      <c r="D10" s="36" t="s">
        <v>230</v>
      </c>
      <c r="E10" s="36" t="s">
        <v>231</v>
      </c>
      <c r="F10" s="37" t="s">
        <v>232</v>
      </c>
      <c r="G10" s="37" t="s">
        <v>233</v>
      </c>
      <c r="H10" s="37" t="s">
        <v>234</v>
      </c>
      <c r="I10" s="37" t="s">
        <v>234</v>
      </c>
      <c r="J10" s="37" t="s">
        <v>235</v>
      </c>
      <c r="K10" s="35" t="s">
        <v>236</v>
      </c>
      <c r="L10" s="35" t="s">
        <v>237</v>
      </c>
      <c r="M10" s="35" t="s">
        <v>238</v>
      </c>
      <c r="N10" s="35" t="s">
        <v>239</v>
      </c>
    </row>
    <row r="11" spans="1:14" ht="75" customHeight="1" x14ac:dyDescent="0.25">
      <c r="C11" s="36"/>
      <c r="D11" s="36"/>
      <c r="E11" s="36"/>
      <c r="F11" s="37"/>
      <c r="G11" s="37"/>
      <c r="H11" s="37"/>
      <c r="I11" s="37"/>
      <c r="J11" s="37"/>
      <c r="K11" s="37"/>
    </row>
    <row r="12" spans="1:14" ht="75" customHeight="1" x14ac:dyDescent="0.25">
      <c r="C12" s="36"/>
      <c r="D12" s="36"/>
      <c r="E12" s="36"/>
      <c r="F12" s="37"/>
      <c r="G12" s="37"/>
      <c r="H12" s="37"/>
      <c r="I12" s="37"/>
      <c r="J12" s="37"/>
    </row>
    <row r="13" spans="1:14" ht="75" customHeight="1" x14ac:dyDescent="0.25">
      <c r="C13" s="36"/>
      <c r="D13" s="36"/>
      <c r="E13" s="36"/>
      <c r="F13" s="37"/>
      <c r="G13" s="37"/>
      <c r="H13" s="37"/>
      <c r="I13" s="37"/>
      <c r="J13" s="37"/>
    </row>
    <row r="14" spans="1:14" ht="75" customHeight="1" x14ac:dyDescent="0.25">
      <c r="C14" s="36"/>
      <c r="D14" s="36"/>
      <c r="E14" s="36"/>
      <c r="F14" s="37"/>
      <c r="G14" s="37"/>
      <c r="H14" s="37"/>
      <c r="I14" s="37"/>
      <c r="J14" s="37"/>
    </row>
    <row r="15" spans="1:14" ht="75" customHeight="1" x14ac:dyDescent="0.25">
      <c r="C15" s="36"/>
      <c r="D15" s="36"/>
      <c r="E15" s="36"/>
      <c r="F15" s="37"/>
      <c r="G15" s="37"/>
      <c r="H15" s="37"/>
      <c r="I15" s="37"/>
      <c r="J15" s="37"/>
    </row>
    <row r="16" spans="1:14" x14ac:dyDescent="0.25">
      <c r="A16" s="36"/>
      <c r="B16" s="36"/>
      <c r="C16" s="36"/>
      <c r="D16" s="36"/>
      <c r="E16" s="36"/>
      <c r="F16" s="37"/>
      <c r="G16" s="37"/>
      <c r="H16" s="37"/>
      <c r="I16" s="37"/>
      <c r="J16" s="37"/>
    </row>
    <row r="17" spans="1:5" x14ac:dyDescent="0.25">
      <c r="A17" s="36"/>
      <c r="B17" s="36"/>
      <c r="C17" s="36"/>
      <c r="D17" s="36"/>
      <c r="E17" s="36"/>
    </row>
    <row r="18" spans="1:5" x14ac:dyDescent="0.25">
      <c r="A18" s="36"/>
      <c r="B18" s="36"/>
      <c r="C18" s="36"/>
      <c r="D18" s="36"/>
      <c r="E18" s="36"/>
    </row>
    <row r="19" spans="1:5" x14ac:dyDescent="0.25">
      <c r="A19" s="36"/>
      <c r="B19" s="36"/>
      <c r="C19" s="36"/>
      <c r="D19" s="36"/>
      <c r="E19" s="36"/>
    </row>
    <row r="20" spans="1:5" x14ac:dyDescent="0.25">
      <c r="A20" s="36"/>
      <c r="B20" s="36"/>
      <c r="C20" s="36"/>
      <c r="D20" s="36"/>
      <c r="E20" s="36"/>
    </row>
    <row r="21" spans="1:5" x14ac:dyDescent="0.25">
      <c r="A21" s="36"/>
      <c r="B21" s="36"/>
      <c r="C21" s="36"/>
      <c r="D21" s="36"/>
      <c r="E21" s="36"/>
    </row>
    <row r="22" spans="1:5" x14ac:dyDescent="0.25">
      <c r="A22" s="36"/>
      <c r="B22" s="36"/>
      <c r="C22" s="36"/>
      <c r="D22" s="36"/>
      <c r="E22" s="36"/>
    </row>
    <row r="23" spans="1:5" x14ac:dyDescent="0.25">
      <c r="A23" s="36"/>
      <c r="B23" s="36"/>
      <c r="C23" s="36"/>
      <c r="D23" s="36"/>
      <c r="E23" s="36"/>
    </row>
    <row r="24" spans="1:5" x14ac:dyDescent="0.25">
      <c r="A24" s="36"/>
      <c r="B24" s="36"/>
      <c r="C24" s="36"/>
      <c r="D24" s="36"/>
      <c r="E24" s="36"/>
    </row>
    <row r="25" spans="1:5" x14ac:dyDescent="0.25">
      <c r="A25" s="36"/>
      <c r="B25" s="36"/>
      <c r="C25" s="36"/>
      <c r="D25" s="36"/>
      <c r="E25" s="36"/>
    </row>
    <row r="26" spans="1:5" x14ac:dyDescent="0.25">
      <c r="A26" s="36"/>
      <c r="B26" s="36"/>
      <c r="C26" s="36"/>
      <c r="D26" s="36"/>
      <c r="E26" s="36"/>
    </row>
    <row r="27" spans="1:5" x14ac:dyDescent="0.25">
      <c r="A27" s="36"/>
      <c r="B27" s="36"/>
      <c r="C27" s="36"/>
      <c r="D27" s="36"/>
      <c r="E27" s="36"/>
    </row>
    <row r="28" spans="1:5" x14ac:dyDescent="0.25">
      <c r="A28" s="36"/>
      <c r="B28" s="36"/>
      <c r="C28" s="36"/>
      <c r="D28" s="36"/>
      <c r="E28" s="36"/>
    </row>
    <row r="29" spans="1:5" x14ac:dyDescent="0.25">
      <c r="A29" s="36"/>
      <c r="B29" s="36"/>
      <c r="C29" s="36"/>
      <c r="D29" s="36"/>
      <c r="E29" s="36"/>
    </row>
    <row r="30" spans="1:5" x14ac:dyDescent="0.25">
      <c r="A30" s="36"/>
      <c r="B30" s="36"/>
      <c r="C30" s="36"/>
      <c r="D30" s="36"/>
      <c r="E30" s="36"/>
    </row>
    <row r="31" spans="1:5" x14ac:dyDescent="0.25">
      <c r="A31" s="36"/>
      <c r="B31" s="36"/>
      <c r="C31" s="36"/>
      <c r="D31" s="36"/>
      <c r="E31" s="36"/>
    </row>
    <row r="32" spans="1:5" x14ac:dyDescent="0.25">
      <c r="A32" s="36"/>
      <c r="B32" s="36"/>
      <c r="C32" s="36"/>
      <c r="D32" s="36"/>
      <c r="E32" s="36"/>
    </row>
    <row r="33" spans="1:5" x14ac:dyDescent="0.25">
      <c r="A33" s="36"/>
      <c r="B33" s="36"/>
      <c r="C33" s="36"/>
      <c r="D33" s="36"/>
      <c r="E33" s="36"/>
    </row>
    <row r="34" spans="1:5" x14ac:dyDescent="0.25">
      <c r="A34" s="36"/>
      <c r="B34" s="36"/>
      <c r="C34" s="36"/>
      <c r="D34" s="36"/>
      <c r="E34" s="36"/>
    </row>
    <row r="35" spans="1:5" x14ac:dyDescent="0.25">
      <c r="A35" s="36"/>
      <c r="B35" s="36"/>
      <c r="C35" s="36"/>
      <c r="D35" s="36"/>
      <c r="E35" s="36"/>
    </row>
    <row r="36" spans="1:5" x14ac:dyDescent="0.25">
      <c r="A36" s="36"/>
      <c r="B36" s="36"/>
      <c r="C36" s="36"/>
      <c r="D36" s="36"/>
      <c r="E36" s="36"/>
    </row>
    <row r="37" spans="1:5" x14ac:dyDescent="0.25">
      <c r="A37" s="36"/>
      <c r="B37" s="36"/>
      <c r="C37" s="36"/>
      <c r="D37" s="36"/>
      <c r="E37" s="36"/>
    </row>
    <row r="38" spans="1:5" x14ac:dyDescent="0.25">
      <c r="A38" s="36"/>
      <c r="B38" s="36"/>
      <c r="C38" s="36"/>
      <c r="D38" s="36"/>
      <c r="E38" s="36"/>
    </row>
    <row r="39" spans="1:5" x14ac:dyDescent="0.25">
      <c r="A39" s="36"/>
      <c r="B39" s="36"/>
      <c r="C39" s="36"/>
      <c r="D39" s="36"/>
      <c r="E39" s="36"/>
    </row>
    <row r="40" spans="1:5" x14ac:dyDescent="0.25">
      <c r="A40" s="36"/>
      <c r="B40" s="36"/>
      <c r="C40" s="36"/>
      <c r="D40" s="36"/>
      <c r="E40" s="36"/>
    </row>
    <row r="41" spans="1:5" x14ac:dyDescent="0.25">
      <c r="A41" s="36"/>
      <c r="B41" s="36"/>
      <c r="C41" s="36"/>
      <c r="D41" s="36"/>
      <c r="E41" s="36"/>
    </row>
    <row r="42" spans="1:5" x14ac:dyDescent="0.25">
      <c r="A42" s="36"/>
      <c r="B42" s="36"/>
      <c r="C42" s="36"/>
      <c r="D42" s="36"/>
      <c r="E42" s="36"/>
    </row>
    <row r="43" spans="1:5" x14ac:dyDescent="0.25">
      <c r="A43" s="36"/>
      <c r="B43" s="36"/>
      <c r="C43" s="36"/>
      <c r="D43" s="36"/>
      <c r="E43" s="36"/>
    </row>
    <row r="44" spans="1:5" x14ac:dyDescent="0.25">
      <c r="C44" s="36"/>
      <c r="D44" s="36"/>
      <c r="E44" s="3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89E27-E307-49A0-9105-1BA5C1CB7D87}">
  <sheetPr codeName="Sheet6">
    <tabColor rgb="FFD9BF91"/>
  </sheetPr>
  <dimension ref="A1:Z133"/>
  <sheetViews>
    <sheetView showGridLines="0" tabSelected="1" zoomScaleNormal="100" workbookViewId="0">
      <selection activeCell="AA3" sqref="AA3"/>
    </sheetView>
  </sheetViews>
  <sheetFormatPr defaultColWidth="12.42578125" defaultRowHeight="21" x14ac:dyDescent="0.35"/>
  <cols>
    <col min="1" max="1" width="4.7109375" style="85" customWidth="1"/>
    <col min="2" max="2" width="31.28515625" style="84" customWidth="1"/>
    <col min="3" max="3" width="31.28515625" style="85" customWidth="1"/>
    <col min="4" max="4" width="41" style="85" customWidth="1"/>
    <col min="5" max="5" width="51" style="85" customWidth="1"/>
    <col min="6" max="6" width="11.42578125" style="89" customWidth="1"/>
    <col min="7" max="7" width="12.42578125" style="89"/>
    <col min="8" max="8" width="12.42578125" style="85" customWidth="1"/>
    <col min="9" max="9" width="27.5703125" style="85" customWidth="1"/>
    <col min="10" max="16384" width="12.42578125" style="85"/>
  </cols>
  <sheetData>
    <row r="1" spans="1:26" x14ac:dyDescent="0.35">
      <c r="A1" s="90"/>
      <c r="B1" s="91"/>
      <c r="C1" s="90"/>
      <c r="D1" s="90"/>
      <c r="E1" s="90"/>
      <c r="F1" s="90"/>
      <c r="G1" s="90"/>
      <c r="H1" s="90"/>
      <c r="I1" s="90"/>
      <c r="J1" s="90"/>
      <c r="K1" s="90"/>
      <c r="L1" s="90"/>
      <c r="M1" s="90"/>
      <c r="N1" s="90"/>
      <c r="O1" s="90"/>
      <c r="P1" s="90"/>
      <c r="Q1" s="90"/>
      <c r="R1" s="90"/>
      <c r="S1" s="90"/>
      <c r="T1" s="90"/>
      <c r="U1" s="90"/>
      <c r="V1" s="90"/>
      <c r="W1" s="90"/>
      <c r="X1" s="90"/>
      <c r="Y1" s="90"/>
      <c r="Z1" s="90"/>
    </row>
    <row r="2" spans="1:26" ht="26.25" x14ac:dyDescent="0.4">
      <c r="A2" s="90"/>
      <c r="B2" s="92" t="s">
        <v>240</v>
      </c>
      <c r="C2" s="93"/>
      <c r="D2" s="94"/>
      <c r="E2" s="95"/>
      <c r="F2" s="95"/>
      <c r="G2" s="93"/>
      <c r="H2" s="93"/>
      <c r="I2" s="96" t="str">
        <f ca="1">$B$24&amp;"/"&amp;$C$24</f>
        <v>0/21</v>
      </c>
      <c r="J2" s="90"/>
      <c r="K2" s="90"/>
      <c r="L2" s="90"/>
      <c r="M2" s="90"/>
      <c r="N2" s="90"/>
      <c r="O2" s="90"/>
      <c r="P2" s="90"/>
      <c r="Q2" s="90"/>
      <c r="R2" s="90"/>
      <c r="S2" s="90"/>
      <c r="T2" s="90"/>
      <c r="U2" s="90"/>
      <c r="V2" s="90"/>
      <c r="W2" s="90"/>
      <c r="X2" s="90"/>
      <c r="Y2" s="90"/>
      <c r="Z2" s="90"/>
    </row>
    <row r="3" spans="1:26" x14ac:dyDescent="0.35">
      <c r="A3" s="90"/>
      <c r="B3" s="97" t="s">
        <v>241</v>
      </c>
      <c r="C3" s="98"/>
      <c r="D3" s="99"/>
      <c r="E3" s="100"/>
      <c r="F3" s="100"/>
      <c r="G3" s="98"/>
      <c r="H3" s="98"/>
      <c r="I3" s="101">
        <f ca="1">$D$24</f>
        <v>0</v>
      </c>
      <c r="J3" s="90"/>
      <c r="K3" s="90"/>
      <c r="L3" s="90"/>
      <c r="M3" s="90"/>
      <c r="N3" s="90"/>
      <c r="O3" s="90"/>
      <c r="P3" s="90"/>
      <c r="Q3" s="90"/>
      <c r="R3" s="90"/>
      <c r="S3" s="90"/>
      <c r="T3" s="90"/>
      <c r="U3" s="90"/>
      <c r="V3" s="90"/>
      <c r="W3" s="90"/>
      <c r="X3" s="90"/>
      <c r="Y3" s="90"/>
      <c r="Z3" s="90"/>
    </row>
    <row r="4" spans="1:26" x14ac:dyDescent="0.35">
      <c r="A4" s="90"/>
      <c r="B4" s="102" t="s">
        <v>242</v>
      </c>
      <c r="C4" s="103"/>
      <c r="D4" s="103"/>
      <c r="E4" s="104" t="str">
        <f ca="1">IFERROR(_xlfn.CONCAT("Excel version: ",INFO("release")),"Excel version: Invalid")</f>
        <v>Excel version: 16.0</v>
      </c>
      <c r="F4" s="105" t="str" cm="1">
        <f t="array" aca="1" ref="F4" ca="1">IFERROR(IF(OR(ISERROR(_xlfn.RANDARRAY()), ISERROR(INFO("osversion"))), "Error: Please use Office 2021 desktop version or newer", _xlfn.CONCAT("Operating system: ", INFO("osversion"))),"Error: Please use Office 2021 desktop version or newer")</f>
        <v>Operating system: Windows (64-bit) NT 10.00</v>
      </c>
      <c r="G4" s="105"/>
      <c r="H4" s="103"/>
      <c r="I4" s="90"/>
      <c r="J4" s="90"/>
      <c r="K4" s="90"/>
      <c r="L4" s="90"/>
      <c r="M4" s="90"/>
      <c r="N4" s="90"/>
      <c r="O4" s="90"/>
      <c r="P4" s="90"/>
      <c r="Q4" s="90"/>
      <c r="R4" s="90"/>
      <c r="S4" s="90"/>
      <c r="T4" s="90"/>
      <c r="U4" s="90"/>
      <c r="V4" s="90"/>
      <c r="W4" s="90"/>
      <c r="X4" s="90"/>
      <c r="Y4" s="90"/>
      <c r="Z4" s="90"/>
    </row>
    <row r="5" spans="1:26" ht="24" customHeight="1" x14ac:dyDescent="0.35">
      <c r="A5" s="90"/>
      <c r="B5" s="102"/>
      <c r="C5" s="103"/>
      <c r="D5" s="103"/>
      <c r="E5" s="106"/>
      <c r="F5" s="106"/>
      <c r="G5" s="107"/>
      <c r="H5" s="103"/>
      <c r="I5" s="90"/>
      <c r="J5" s="90"/>
      <c r="K5" s="90"/>
      <c r="L5" s="90"/>
      <c r="M5" s="90"/>
      <c r="N5" s="90"/>
      <c r="O5" s="90"/>
      <c r="P5" s="90"/>
      <c r="Q5" s="90"/>
      <c r="R5" s="90"/>
      <c r="S5" s="90"/>
      <c r="T5" s="90"/>
      <c r="U5" s="90"/>
      <c r="V5" s="90"/>
      <c r="W5" s="90"/>
      <c r="X5" s="90"/>
      <c r="Y5" s="90"/>
      <c r="Z5" s="90"/>
    </row>
    <row r="6" spans="1:26" ht="26.1" customHeight="1" x14ac:dyDescent="0.35">
      <c r="A6" s="90"/>
      <c r="B6" s="91" t="s">
        <v>263</v>
      </c>
      <c r="C6" s="90"/>
      <c r="D6" s="90"/>
      <c r="E6" s="90"/>
      <c r="F6" s="90"/>
      <c r="G6" s="90"/>
      <c r="H6" s="90"/>
      <c r="I6" s="108" t="s">
        <v>256</v>
      </c>
      <c r="J6" s="90"/>
      <c r="K6" s="90"/>
      <c r="L6" s="90"/>
      <c r="M6" s="90"/>
      <c r="N6" s="90"/>
      <c r="O6" s="90"/>
      <c r="P6" s="90"/>
      <c r="Q6" s="90"/>
      <c r="R6" s="90"/>
      <c r="S6" s="90"/>
      <c r="T6" s="90"/>
      <c r="U6" s="90"/>
      <c r="V6" s="90"/>
      <c r="W6" s="90"/>
      <c r="X6" s="90"/>
      <c r="Y6" s="90"/>
      <c r="Z6" s="90"/>
    </row>
    <row r="7" spans="1:26" ht="24" customHeight="1" x14ac:dyDescent="0.35">
      <c r="A7" s="90"/>
      <c r="B7" s="91" t="s">
        <v>261</v>
      </c>
      <c r="C7" s="90"/>
      <c r="D7" s="90"/>
      <c r="E7" s="90"/>
      <c r="F7" s="90"/>
      <c r="G7" s="90"/>
      <c r="H7" s="90"/>
      <c r="I7" s="109" t="s">
        <v>260</v>
      </c>
      <c r="J7" s="90"/>
      <c r="K7" s="90"/>
      <c r="L7" s="90"/>
      <c r="M7" s="90"/>
      <c r="N7" s="90"/>
      <c r="O7" s="90"/>
      <c r="P7" s="90"/>
      <c r="Q7" s="90"/>
      <c r="R7" s="90"/>
      <c r="S7" s="90"/>
      <c r="T7" s="90"/>
      <c r="U7" s="90"/>
      <c r="V7" s="90"/>
      <c r="W7" s="90"/>
      <c r="X7" s="90"/>
      <c r="Y7" s="90"/>
      <c r="Z7" s="90"/>
    </row>
    <row r="8" spans="1:26" ht="29.1" customHeight="1" x14ac:dyDescent="0.5">
      <c r="A8" s="90"/>
      <c r="B8" s="91"/>
      <c r="C8" s="110" t="str">
        <f ca="1">IF(OR($E$4="Excel version: Invalid", $F$4="Error: Please use Office 2021 desktop version or newer"), "****Error: Please use Office 2021 desktop version or newer****", "")</f>
        <v/>
      </c>
      <c r="D8" s="111"/>
      <c r="E8" s="90"/>
      <c r="F8" s="90"/>
      <c r="G8" s="90"/>
      <c r="H8" s="90"/>
      <c r="I8" s="112">
        <v>45638</v>
      </c>
      <c r="J8" s="90"/>
      <c r="K8" s="90"/>
      <c r="L8" s="90"/>
      <c r="M8" s="90"/>
      <c r="N8" s="90"/>
      <c r="O8" s="90"/>
      <c r="P8" s="90"/>
      <c r="Q8" s="90"/>
      <c r="R8" s="90"/>
      <c r="S8" s="90"/>
      <c r="T8" s="90"/>
      <c r="U8" s="90"/>
      <c r="V8" s="90"/>
      <c r="W8" s="90"/>
      <c r="X8" s="90"/>
      <c r="Y8" s="90"/>
      <c r="Z8" s="90"/>
    </row>
    <row r="9" spans="1:26" ht="21.95" customHeight="1" x14ac:dyDescent="0.35">
      <c r="A9" s="90"/>
      <c r="B9" s="91"/>
      <c r="C9" s="90"/>
      <c r="D9" s="90"/>
      <c r="E9" s="90"/>
      <c r="F9" s="90"/>
      <c r="G9" s="90"/>
      <c r="H9" s="90"/>
      <c r="I9" s="90"/>
      <c r="J9" s="90"/>
      <c r="K9" s="90"/>
      <c r="L9" s="90"/>
      <c r="M9" s="90"/>
      <c r="N9" s="90"/>
      <c r="O9" s="90"/>
      <c r="P9" s="90"/>
      <c r="Q9" s="90"/>
      <c r="R9" s="90"/>
      <c r="S9" s="90"/>
      <c r="T9" s="90"/>
      <c r="U9" s="90"/>
      <c r="V9" s="90"/>
      <c r="W9" s="90"/>
      <c r="X9" s="90"/>
      <c r="Y9" s="90"/>
      <c r="Z9" s="90"/>
    </row>
    <row r="10" spans="1:26" x14ac:dyDescent="0.35">
      <c r="A10" s="90"/>
      <c r="B10" s="91"/>
      <c r="C10" s="90"/>
      <c r="D10" s="90"/>
      <c r="E10" s="90"/>
      <c r="F10" s="90"/>
      <c r="G10" s="90"/>
      <c r="H10" s="90"/>
      <c r="I10" s="90"/>
      <c r="J10" s="90"/>
      <c r="K10" s="90"/>
      <c r="L10" s="90"/>
      <c r="M10" s="90"/>
      <c r="N10" s="90"/>
      <c r="O10" s="90"/>
      <c r="P10" s="90"/>
      <c r="Q10" s="90"/>
      <c r="R10" s="90"/>
      <c r="S10" s="90"/>
      <c r="T10" s="90"/>
      <c r="U10" s="90"/>
      <c r="V10" s="90"/>
      <c r="W10" s="90"/>
      <c r="X10" s="90"/>
      <c r="Y10" s="90"/>
      <c r="Z10" s="90"/>
    </row>
    <row r="11" spans="1:26" ht="23.1" customHeight="1" thickBot="1" x14ac:dyDescent="0.4">
      <c r="A11" s="90"/>
      <c r="B11" s="113"/>
      <c r="C11" s="114"/>
      <c r="D11" s="114"/>
      <c r="E11" s="114"/>
      <c r="F11" s="114"/>
      <c r="G11" s="114"/>
      <c r="H11" s="114"/>
      <c r="I11" s="115"/>
      <c r="J11" s="90"/>
      <c r="K11" s="90"/>
      <c r="L11" s="90"/>
      <c r="M11" s="90"/>
      <c r="N11" s="90"/>
      <c r="O11" s="90"/>
      <c r="P11" s="90"/>
      <c r="Q11" s="90"/>
      <c r="R11" s="90"/>
      <c r="S11" s="90"/>
      <c r="T11" s="90"/>
      <c r="U11" s="90"/>
      <c r="V11" s="90"/>
      <c r="W11" s="90"/>
      <c r="X11" s="90"/>
      <c r="Y11" s="90"/>
      <c r="Z11" s="90"/>
    </row>
    <row r="12" spans="1:26" ht="22.5" thickTop="1" thickBot="1" x14ac:dyDescent="0.4">
      <c r="A12" s="90"/>
      <c r="B12" s="116" t="s">
        <v>243</v>
      </c>
      <c r="C12" s="90"/>
      <c r="D12" s="90"/>
      <c r="E12" s="90"/>
      <c r="F12" s="117">
        <v>1</v>
      </c>
      <c r="G12" s="117">
        <v>1</v>
      </c>
      <c r="H12" s="118">
        <v>2</v>
      </c>
      <c r="I12" s="119"/>
      <c r="J12" s="90"/>
      <c r="K12" s="90"/>
      <c r="L12" s="90"/>
      <c r="M12" s="90"/>
      <c r="N12" s="90"/>
      <c r="O12" s="90"/>
      <c r="P12" s="90"/>
      <c r="Q12" s="90"/>
      <c r="R12" s="90"/>
      <c r="S12" s="90"/>
      <c r="T12" s="90"/>
      <c r="U12" s="90"/>
      <c r="V12" s="90"/>
      <c r="W12" s="90"/>
      <c r="X12" s="90"/>
      <c r="Y12" s="90"/>
      <c r="Z12" s="90"/>
    </row>
    <row r="13" spans="1:26" ht="21.75" thickTop="1" x14ac:dyDescent="0.35">
      <c r="A13" s="90"/>
      <c r="B13" s="116"/>
      <c r="C13" s="90"/>
      <c r="D13" s="90"/>
      <c r="E13" s="90"/>
      <c r="F13" s="90"/>
      <c r="G13" s="90"/>
      <c r="H13" s="90"/>
      <c r="I13" s="119"/>
      <c r="J13" s="90"/>
      <c r="K13" s="90"/>
      <c r="L13" s="90"/>
      <c r="M13" s="90"/>
      <c r="N13" s="90"/>
      <c r="O13" s="90"/>
      <c r="P13" s="90"/>
      <c r="Q13" s="90"/>
      <c r="R13" s="90"/>
      <c r="S13" s="90"/>
      <c r="T13" s="90"/>
      <c r="U13" s="90"/>
      <c r="V13" s="90"/>
      <c r="W13" s="90"/>
      <c r="X13" s="90"/>
      <c r="Y13" s="90"/>
      <c r="Z13" s="90"/>
    </row>
    <row r="14" spans="1:26" x14ac:dyDescent="0.35">
      <c r="A14" s="90"/>
      <c r="B14" s="116" t="s">
        <v>244</v>
      </c>
      <c r="C14" s="90"/>
      <c r="D14" s="90"/>
      <c r="E14" s="90"/>
      <c r="F14" s="120"/>
      <c r="G14" s="90"/>
      <c r="H14" s="90"/>
      <c r="I14" s="119"/>
      <c r="J14" s="90"/>
      <c r="K14" s="90"/>
      <c r="L14" s="90"/>
      <c r="M14" s="90"/>
      <c r="N14" s="90"/>
      <c r="O14" s="90"/>
      <c r="P14" s="90"/>
      <c r="Q14" s="90"/>
      <c r="R14" s="90"/>
      <c r="S14" s="90"/>
      <c r="T14" s="90"/>
      <c r="U14" s="90"/>
      <c r="V14" s="90"/>
      <c r="W14" s="90"/>
      <c r="X14" s="90"/>
      <c r="Y14" s="90"/>
      <c r="Z14" s="90"/>
    </row>
    <row r="15" spans="1:26" x14ac:dyDescent="0.35">
      <c r="A15" s="90"/>
      <c r="B15" s="116"/>
      <c r="C15" s="90"/>
      <c r="D15" s="90"/>
      <c r="E15" s="90"/>
      <c r="F15" s="120"/>
      <c r="G15" s="90"/>
      <c r="H15" s="90"/>
      <c r="I15" s="119"/>
      <c r="J15" s="90"/>
      <c r="K15" s="90"/>
      <c r="L15" s="90"/>
      <c r="M15" s="90"/>
      <c r="N15" s="90"/>
      <c r="O15" s="90"/>
      <c r="P15" s="90"/>
      <c r="Q15" s="90"/>
      <c r="R15" s="90"/>
      <c r="S15" s="90"/>
      <c r="T15" s="90"/>
      <c r="U15" s="90"/>
      <c r="V15" s="90"/>
      <c r="W15" s="90"/>
      <c r="X15" s="90"/>
      <c r="Y15" s="90"/>
      <c r="Z15" s="90"/>
    </row>
    <row r="16" spans="1:26" x14ac:dyDescent="0.35">
      <c r="A16" s="90"/>
      <c r="B16" s="116" t="s">
        <v>245</v>
      </c>
      <c r="C16" s="90"/>
      <c r="D16" s="90"/>
      <c r="E16" s="103"/>
      <c r="F16" s="121">
        <v>5</v>
      </c>
      <c r="G16" s="90"/>
      <c r="H16" s="90"/>
      <c r="I16" s="119"/>
      <c r="J16" s="90"/>
      <c r="K16" s="90"/>
      <c r="L16" s="90"/>
      <c r="M16" s="90"/>
      <c r="N16" s="90"/>
      <c r="O16" s="90"/>
      <c r="P16" s="90"/>
      <c r="Q16" s="90"/>
      <c r="R16" s="90"/>
      <c r="S16" s="90"/>
      <c r="T16" s="90"/>
      <c r="U16" s="90"/>
      <c r="V16" s="90"/>
      <c r="W16" s="90"/>
      <c r="X16" s="90"/>
      <c r="Y16" s="90"/>
      <c r="Z16" s="90"/>
    </row>
    <row r="17" spans="1:26" ht="23.1" customHeight="1" x14ac:dyDescent="0.35">
      <c r="A17" s="90"/>
      <c r="B17" s="122"/>
      <c r="C17" s="123"/>
      <c r="D17" s="123"/>
      <c r="E17" s="123"/>
      <c r="F17" s="123"/>
      <c r="G17" s="123"/>
      <c r="H17" s="123"/>
      <c r="I17" s="124"/>
      <c r="J17" s="90"/>
      <c r="K17" s="90"/>
      <c r="L17" s="90"/>
      <c r="M17" s="90"/>
      <c r="N17" s="90"/>
      <c r="O17" s="90"/>
      <c r="P17" s="90"/>
      <c r="Q17" s="90"/>
      <c r="R17" s="90"/>
      <c r="S17" s="90"/>
      <c r="T17" s="90"/>
      <c r="U17" s="90"/>
      <c r="V17" s="90"/>
      <c r="W17" s="90"/>
      <c r="X17" s="90"/>
      <c r="Y17" s="90"/>
      <c r="Z17" s="90"/>
    </row>
    <row r="18" spans="1:26" x14ac:dyDescent="0.35">
      <c r="A18" s="90"/>
      <c r="B18" s="91"/>
      <c r="C18" s="90"/>
      <c r="D18" s="90"/>
      <c r="E18" s="125"/>
      <c r="F18" s="90"/>
      <c r="G18" s="90"/>
      <c r="H18" s="90"/>
      <c r="I18" s="90"/>
      <c r="J18" s="90"/>
      <c r="K18" s="90"/>
      <c r="L18" s="90"/>
      <c r="M18" s="90"/>
      <c r="N18" s="90"/>
      <c r="O18" s="90"/>
      <c r="P18" s="90"/>
      <c r="Q18" s="90"/>
      <c r="R18" s="90"/>
      <c r="S18" s="90"/>
      <c r="T18" s="90"/>
      <c r="U18" s="90"/>
      <c r="V18" s="90"/>
      <c r="W18" s="90"/>
      <c r="X18" s="90"/>
      <c r="Y18" s="90"/>
      <c r="Z18" s="90"/>
    </row>
    <row r="19" spans="1:26" x14ac:dyDescent="0.35">
      <c r="A19" s="90"/>
      <c r="B19" s="91" t="s">
        <v>246</v>
      </c>
      <c r="C19" s="90"/>
      <c r="D19" s="90"/>
      <c r="E19" s="90"/>
      <c r="F19" s="90"/>
      <c r="G19" s="90"/>
      <c r="H19" s="90"/>
      <c r="I19" s="90"/>
      <c r="J19" s="90"/>
      <c r="K19" s="90"/>
      <c r="L19" s="90"/>
      <c r="M19" s="90"/>
      <c r="N19" s="90"/>
      <c r="O19" s="90"/>
      <c r="P19" s="90"/>
      <c r="Q19" s="90"/>
      <c r="R19" s="90"/>
      <c r="S19" s="90"/>
      <c r="T19" s="90"/>
      <c r="U19" s="90"/>
      <c r="V19" s="90"/>
      <c r="W19" s="90"/>
      <c r="X19" s="90"/>
      <c r="Y19" s="90"/>
      <c r="Z19" s="90"/>
    </row>
    <row r="20" spans="1:26" x14ac:dyDescent="0.35">
      <c r="A20" s="90"/>
      <c r="B20" s="126" t="s">
        <v>247</v>
      </c>
      <c r="C20" s="126" t="s">
        <v>248</v>
      </c>
      <c r="D20" s="126" t="s">
        <v>249</v>
      </c>
      <c r="E20" s="126" t="s">
        <v>250</v>
      </c>
      <c r="F20" s="125"/>
      <c r="G20" s="90"/>
      <c r="H20" s="90"/>
      <c r="I20" s="90"/>
      <c r="J20" s="90"/>
      <c r="K20" s="90"/>
      <c r="L20" s="90"/>
      <c r="M20" s="90"/>
      <c r="N20" s="90"/>
      <c r="O20" s="90"/>
      <c r="P20" s="90"/>
      <c r="Q20" s="90"/>
      <c r="R20" s="90"/>
      <c r="S20" s="90"/>
      <c r="T20" s="90"/>
      <c r="U20" s="90"/>
      <c r="V20" s="90"/>
      <c r="W20" s="90"/>
      <c r="X20" s="90"/>
      <c r="Y20" s="90"/>
      <c r="Z20" s="90"/>
    </row>
    <row r="21" spans="1:26" x14ac:dyDescent="0.35">
      <c r="A21" s="90"/>
      <c r="B21" s="127">
        <f ca="1">'CPI BasketSC'!$D$2</f>
        <v>0</v>
      </c>
      <c r="C21" s="127">
        <f>'CPI BasketSC'!$E$2</f>
        <v>9</v>
      </c>
      <c r="D21" s="128" t="s">
        <v>257</v>
      </c>
      <c r="E21" s="128"/>
      <c r="F21" s="129" t="str" cm="1">
        <f t="array" ref="F21">_xlfn.IFS(ROW('CPI Basket'!A100)&lt;100,"A row has been deleted",COLUMN('CPI Basket'!BB1)&lt;54,"A column has been deleted",ROW('CPI Basket'!A100)&gt;100,"A row has been inserted",COLUMN('CPI Basket'!BB1)&gt;54,"A column has been inserted",TRUE=TRUE,"")</f>
        <v/>
      </c>
      <c r="G21" s="129"/>
      <c r="H21" s="129"/>
      <c r="I21" s="90"/>
      <c r="J21" s="90"/>
      <c r="K21" s="90"/>
      <c r="L21" s="90"/>
      <c r="M21" s="90"/>
      <c r="N21" s="90"/>
      <c r="O21" s="90"/>
      <c r="P21" s="90"/>
      <c r="Q21" s="90"/>
      <c r="R21" s="90"/>
      <c r="S21" s="90"/>
      <c r="T21" s="90"/>
      <c r="U21" s="90"/>
      <c r="V21" s="90"/>
      <c r="W21" s="90"/>
      <c r="X21" s="90"/>
      <c r="Y21" s="90"/>
      <c r="Z21" s="90"/>
    </row>
    <row r="22" spans="1:26" x14ac:dyDescent="0.35">
      <c r="A22" s="90"/>
      <c r="B22" s="127">
        <f ca="1">'CPI InflationSC'!$D$2</f>
        <v>0</v>
      </c>
      <c r="C22" s="127">
        <f>'CPI InflationSC'!$E$2</f>
        <v>12</v>
      </c>
      <c r="D22" s="128" t="s">
        <v>259</v>
      </c>
      <c r="E22" s="128"/>
      <c r="F22" s="129" t="str" cm="1">
        <f t="array" ref="F22">_xlfn.IFS(ROW('CPI Inflation'!A100)&lt;100,"A row has been deleted",COLUMN('CPI Inflation'!BB1)&lt;54,"A column has been deleted",ROW('CPI Inflation'!A100)&gt;100,"A row has been inserted",COLUMN('CPI Inflation'!BB1)&gt;54,"A column has been inserted",TRUE=TRUE,"")</f>
        <v/>
      </c>
      <c r="G22" s="129"/>
      <c r="H22" s="129"/>
      <c r="I22" s="90"/>
      <c r="J22" s="90"/>
      <c r="K22" s="90"/>
      <c r="L22" s="90"/>
      <c r="M22" s="90"/>
      <c r="N22" s="90"/>
      <c r="O22" s="90"/>
      <c r="P22" s="90"/>
      <c r="Q22" s="90"/>
      <c r="R22" s="90"/>
      <c r="S22" s="90"/>
      <c r="T22" s="90"/>
      <c r="U22" s="90"/>
      <c r="V22" s="90"/>
      <c r="W22" s="90"/>
      <c r="X22" s="90"/>
      <c r="Y22" s="90"/>
      <c r="Z22" s="90"/>
    </row>
    <row r="23" spans="1:26" x14ac:dyDescent="0.35">
      <c r="A23" s="90"/>
      <c r="B23" s="107"/>
      <c r="C23" s="107"/>
      <c r="D23" s="107"/>
      <c r="E23" s="107"/>
      <c r="F23" s="129"/>
      <c r="G23" s="129"/>
      <c r="H23" s="129"/>
      <c r="I23" s="90"/>
      <c r="J23" s="90"/>
      <c r="K23" s="90"/>
      <c r="L23" s="90"/>
      <c r="M23" s="90"/>
      <c r="N23" s="90"/>
      <c r="O23" s="90"/>
      <c r="P23" s="90"/>
      <c r="Q23" s="90"/>
      <c r="R23" s="90"/>
      <c r="S23" s="90"/>
      <c r="T23" s="90"/>
      <c r="U23" s="90"/>
      <c r="V23" s="90"/>
      <c r="W23" s="90"/>
      <c r="X23" s="90"/>
      <c r="Y23" s="90"/>
      <c r="Z23" s="90"/>
    </row>
    <row r="24" spans="1:26" x14ac:dyDescent="0.35">
      <c r="A24" s="90"/>
      <c r="B24" s="130">
        <f ca="1">SUM(B21:B22)</f>
        <v>0</v>
      </c>
      <c r="C24" s="130">
        <f>SUM(C21:C22)</f>
        <v>21</v>
      </c>
      <c r="D24" s="131">
        <f ca="1">IFERROR(ROUNDUP($B$24/$C$24,3),0)</f>
        <v>0</v>
      </c>
      <c r="E24" s="107"/>
      <c r="F24" s="129"/>
      <c r="G24" s="129"/>
      <c r="H24" s="129"/>
      <c r="I24" s="90"/>
      <c r="J24" s="90"/>
      <c r="K24" s="90"/>
      <c r="L24" s="90"/>
      <c r="M24" s="90"/>
      <c r="N24" s="90"/>
      <c r="O24" s="90"/>
      <c r="P24" s="90"/>
      <c r="Q24" s="90"/>
      <c r="R24" s="90"/>
      <c r="S24" s="90"/>
      <c r="T24" s="90"/>
      <c r="U24" s="90"/>
      <c r="V24" s="90"/>
      <c r="W24" s="90"/>
      <c r="X24" s="90"/>
      <c r="Y24" s="90"/>
      <c r="Z24" s="90"/>
    </row>
    <row r="25" spans="1:26" x14ac:dyDescent="0.35">
      <c r="A25" s="90"/>
      <c r="B25" s="107"/>
      <c r="C25" s="107"/>
      <c r="D25" s="107"/>
      <c r="E25" s="107"/>
      <c r="F25" s="129"/>
      <c r="G25" s="129"/>
      <c r="H25" s="129"/>
      <c r="I25" s="90"/>
      <c r="J25" s="90"/>
      <c r="K25" s="90"/>
      <c r="L25" s="90"/>
      <c r="M25" s="90"/>
      <c r="N25" s="90"/>
      <c r="O25" s="90"/>
      <c r="P25" s="90"/>
      <c r="Q25" s="90"/>
      <c r="R25" s="90"/>
      <c r="S25" s="90"/>
      <c r="T25" s="90"/>
      <c r="U25" s="90"/>
      <c r="V25" s="90"/>
      <c r="W25" s="90"/>
      <c r="X25" s="90"/>
      <c r="Y25" s="90"/>
      <c r="Z25" s="90"/>
    </row>
    <row r="26" spans="1:26" x14ac:dyDescent="0.35">
      <c r="A26" s="90"/>
      <c r="B26" s="107"/>
      <c r="C26" s="107"/>
      <c r="D26" s="107"/>
      <c r="E26" s="107"/>
      <c r="F26" s="129"/>
      <c r="G26" s="129"/>
      <c r="H26" s="129"/>
      <c r="I26" s="90"/>
      <c r="J26" s="90"/>
      <c r="K26" s="90"/>
      <c r="L26" s="90"/>
      <c r="M26" s="90"/>
      <c r="N26" s="90"/>
      <c r="O26" s="90"/>
      <c r="P26" s="90"/>
      <c r="Q26" s="90"/>
      <c r="R26" s="90"/>
      <c r="S26" s="90"/>
      <c r="T26" s="90"/>
      <c r="U26" s="90"/>
      <c r="V26" s="90"/>
      <c r="W26" s="90"/>
      <c r="X26" s="90"/>
      <c r="Y26" s="90"/>
      <c r="Z26" s="90"/>
    </row>
    <row r="27" spans="1:26" x14ac:dyDescent="0.35">
      <c r="A27" s="90"/>
      <c r="B27" s="102"/>
      <c r="C27" s="132"/>
      <c r="D27" s="132"/>
      <c r="E27" s="132"/>
      <c r="F27" s="129"/>
      <c r="G27" s="129"/>
      <c r="H27" s="129"/>
      <c r="I27" s="90"/>
      <c r="J27" s="90"/>
      <c r="K27" s="90"/>
      <c r="L27" s="90"/>
      <c r="M27" s="90"/>
      <c r="N27" s="90"/>
      <c r="O27" s="90"/>
      <c r="P27" s="90"/>
      <c r="Q27" s="90"/>
      <c r="R27" s="90"/>
      <c r="S27" s="90"/>
      <c r="T27" s="90"/>
      <c r="U27" s="90"/>
      <c r="V27" s="90"/>
      <c r="W27" s="90"/>
      <c r="X27" s="90"/>
      <c r="Y27" s="90"/>
      <c r="Z27" s="90"/>
    </row>
    <row r="28" spans="1:26" x14ac:dyDescent="0.35">
      <c r="A28" s="90"/>
      <c r="B28" s="102"/>
      <c r="C28" s="132"/>
      <c r="D28" s="132"/>
      <c r="E28" s="132"/>
      <c r="F28" s="129"/>
      <c r="G28" s="129"/>
      <c r="H28" s="129"/>
      <c r="I28" s="90"/>
      <c r="J28" s="90"/>
      <c r="K28" s="90"/>
      <c r="L28" s="90"/>
      <c r="M28" s="90"/>
      <c r="N28" s="90"/>
      <c r="O28" s="90"/>
      <c r="P28" s="90"/>
      <c r="Q28" s="90"/>
      <c r="R28" s="90"/>
      <c r="S28" s="90"/>
      <c r="T28" s="90"/>
      <c r="U28" s="90"/>
      <c r="V28" s="90"/>
      <c r="W28" s="90"/>
      <c r="X28" s="90"/>
      <c r="Y28" s="90"/>
      <c r="Z28" s="90"/>
    </row>
    <row r="29" spans="1:26" x14ac:dyDescent="0.35">
      <c r="A29" s="90"/>
      <c r="B29" s="102"/>
      <c r="C29" s="132"/>
      <c r="D29" s="132"/>
      <c r="E29" s="132"/>
      <c r="F29" s="129"/>
      <c r="G29" s="129"/>
      <c r="H29" s="129"/>
      <c r="I29" s="90"/>
      <c r="J29" s="90"/>
      <c r="K29" s="90"/>
      <c r="L29" s="90"/>
      <c r="M29" s="90"/>
      <c r="N29" s="90"/>
      <c r="O29" s="90"/>
      <c r="P29" s="90"/>
      <c r="Q29" s="90"/>
      <c r="R29" s="90"/>
      <c r="S29" s="90"/>
      <c r="T29" s="90"/>
      <c r="U29" s="90"/>
      <c r="V29" s="90"/>
      <c r="W29" s="90"/>
      <c r="X29" s="90"/>
      <c r="Y29" s="90"/>
      <c r="Z29" s="90"/>
    </row>
    <row r="30" spans="1:26" x14ac:dyDescent="0.35">
      <c r="A30" s="90"/>
      <c r="B30" s="102"/>
      <c r="C30" s="132"/>
      <c r="D30" s="132"/>
      <c r="E30" s="132"/>
      <c r="F30" s="129"/>
      <c r="G30" s="129"/>
      <c r="H30" s="129"/>
      <c r="I30" s="90"/>
      <c r="J30" s="90"/>
      <c r="K30" s="90"/>
      <c r="L30" s="90"/>
      <c r="M30" s="90"/>
      <c r="N30" s="90"/>
      <c r="O30" s="90"/>
      <c r="P30" s="90"/>
      <c r="Q30" s="90"/>
      <c r="R30" s="90"/>
      <c r="S30" s="90"/>
      <c r="T30" s="90"/>
      <c r="U30" s="90"/>
      <c r="V30" s="90"/>
      <c r="W30" s="90"/>
      <c r="X30" s="90"/>
      <c r="Y30" s="90"/>
      <c r="Z30" s="90"/>
    </row>
    <row r="31" spans="1:26" x14ac:dyDescent="0.35">
      <c r="A31" s="90"/>
      <c r="B31" s="102"/>
      <c r="C31" s="132"/>
      <c r="D31" s="132"/>
      <c r="E31" s="132"/>
      <c r="F31" s="129"/>
      <c r="G31" s="129"/>
      <c r="H31" s="129"/>
      <c r="I31" s="90"/>
      <c r="J31" s="90"/>
      <c r="K31" s="90"/>
      <c r="L31" s="90"/>
      <c r="M31" s="90"/>
      <c r="N31" s="90"/>
      <c r="O31" s="90"/>
      <c r="P31" s="90"/>
      <c r="Q31" s="90"/>
      <c r="R31" s="90"/>
      <c r="S31" s="90"/>
      <c r="T31" s="90"/>
      <c r="U31" s="90"/>
      <c r="V31" s="90"/>
      <c r="W31" s="90"/>
      <c r="X31" s="90"/>
      <c r="Y31" s="90"/>
      <c r="Z31" s="90"/>
    </row>
    <row r="32" spans="1:26" x14ac:dyDescent="0.35">
      <c r="A32" s="90"/>
      <c r="B32" s="102"/>
      <c r="C32" s="132"/>
      <c r="D32" s="132"/>
      <c r="E32" s="132"/>
      <c r="F32" s="129"/>
      <c r="G32" s="129"/>
      <c r="H32" s="129"/>
      <c r="I32" s="90"/>
      <c r="J32" s="90"/>
      <c r="K32" s="90"/>
      <c r="L32" s="90"/>
      <c r="M32" s="90"/>
      <c r="N32" s="90"/>
      <c r="O32" s="90"/>
      <c r="P32" s="90"/>
      <c r="Q32" s="90"/>
      <c r="R32" s="90"/>
      <c r="S32" s="90"/>
      <c r="T32" s="90"/>
      <c r="U32" s="90"/>
      <c r="V32" s="90"/>
      <c r="W32" s="90"/>
      <c r="X32" s="90"/>
      <c r="Y32" s="90"/>
      <c r="Z32" s="90"/>
    </row>
    <row r="33" spans="1:26" x14ac:dyDescent="0.35">
      <c r="A33" s="90"/>
      <c r="B33" s="102"/>
      <c r="C33" s="132"/>
      <c r="D33" s="132"/>
      <c r="E33" s="132"/>
      <c r="F33" s="129"/>
      <c r="G33" s="129"/>
      <c r="H33" s="129"/>
      <c r="I33" s="90"/>
      <c r="J33" s="90"/>
      <c r="K33" s="90"/>
      <c r="L33" s="90"/>
      <c r="M33" s="90"/>
      <c r="N33" s="90"/>
      <c r="O33" s="90"/>
      <c r="P33" s="90"/>
      <c r="Q33" s="90"/>
      <c r="R33" s="90"/>
      <c r="S33" s="90"/>
      <c r="T33" s="90"/>
      <c r="U33" s="90"/>
      <c r="V33" s="90"/>
      <c r="W33" s="90"/>
      <c r="X33" s="90"/>
      <c r="Y33" s="90"/>
      <c r="Z33" s="90"/>
    </row>
    <row r="34" spans="1:26" x14ac:dyDescent="0.35">
      <c r="A34" s="90"/>
      <c r="B34" s="102"/>
      <c r="C34" s="132"/>
      <c r="D34" s="132"/>
      <c r="E34" s="132"/>
      <c r="F34" s="129"/>
      <c r="G34" s="129"/>
      <c r="H34" s="129"/>
      <c r="I34" s="90"/>
      <c r="J34" s="90"/>
      <c r="K34" s="90"/>
      <c r="L34" s="90"/>
      <c r="M34" s="90"/>
      <c r="N34" s="90"/>
      <c r="O34" s="90"/>
      <c r="P34" s="90"/>
      <c r="Q34" s="90"/>
      <c r="R34" s="90"/>
      <c r="S34" s="90"/>
      <c r="T34" s="90"/>
      <c r="U34" s="90"/>
      <c r="V34" s="90"/>
      <c r="W34" s="90"/>
      <c r="X34" s="90"/>
      <c r="Y34" s="90"/>
      <c r="Z34" s="90"/>
    </row>
    <row r="35" spans="1:26" x14ac:dyDescent="0.35">
      <c r="A35" s="90"/>
      <c r="B35" s="102"/>
      <c r="C35" s="132"/>
      <c r="D35" s="132"/>
      <c r="E35" s="132"/>
      <c r="F35" s="129"/>
      <c r="G35" s="129"/>
      <c r="H35" s="129"/>
      <c r="I35" s="90"/>
      <c r="J35" s="90"/>
      <c r="K35" s="90"/>
      <c r="L35" s="90"/>
      <c r="M35" s="90"/>
      <c r="N35" s="90"/>
      <c r="O35" s="90"/>
      <c r="P35" s="90"/>
      <c r="Q35" s="90"/>
      <c r="R35" s="90"/>
      <c r="S35" s="90"/>
      <c r="T35" s="90"/>
      <c r="U35" s="90"/>
      <c r="V35" s="90"/>
      <c r="W35" s="90"/>
      <c r="X35" s="90"/>
      <c r="Y35" s="90"/>
      <c r="Z35" s="90"/>
    </row>
    <row r="36" spans="1:26" x14ac:dyDescent="0.35">
      <c r="A36" s="90"/>
      <c r="B36" s="133" t="s">
        <v>262</v>
      </c>
      <c r="C36" s="132"/>
      <c r="D36" s="132"/>
      <c r="E36" s="132"/>
      <c r="F36" s="129"/>
      <c r="G36" s="129"/>
      <c r="H36" s="129"/>
      <c r="I36" s="90"/>
      <c r="J36" s="90"/>
      <c r="K36" s="90"/>
      <c r="L36" s="90"/>
      <c r="M36" s="90"/>
      <c r="N36" s="90"/>
      <c r="O36" s="90"/>
      <c r="P36" s="90"/>
      <c r="Q36" s="90"/>
      <c r="R36" s="90"/>
      <c r="S36" s="90"/>
      <c r="T36" s="90"/>
      <c r="U36" s="90"/>
      <c r="V36" s="90"/>
      <c r="W36" s="90"/>
      <c r="X36" s="90"/>
      <c r="Y36" s="90"/>
      <c r="Z36" s="90"/>
    </row>
    <row r="37" spans="1:26" x14ac:dyDescent="0.35">
      <c r="A37" s="90"/>
      <c r="B37" s="102"/>
      <c r="C37" s="132"/>
      <c r="D37" s="132"/>
      <c r="E37" s="132"/>
      <c r="F37" s="129"/>
      <c r="G37" s="129"/>
      <c r="H37" s="129"/>
      <c r="I37" s="90"/>
      <c r="J37" s="90"/>
      <c r="K37" s="90"/>
      <c r="L37" s="90"/>
      <c r="M37" s="90"/>
      <c r="N37" s="90"/>
      <c r="O37" s="90"/>
      <c r="P37" s="90"/>
      <c r="Q37" s="90"/>
      <c r="R37" s="90"/>
      <c r="S37" s="90"/>
      <c r="T37" s="90"/>
      <c r="U37" s="90"/>
      <c r="V37" s="90"/>
      <c r="W37" s="90"/>
      <c r="X37" s="90"/>
      <c r="Y37" s="90"/>
      <c r="Z37" s="90"/>
    </row>
    <row r="38" spans="1:26" x14ac:dyDescent="0.35">
      <c r="A38" s="90"/>
      <c r="B38" s="102"/>
      <c r="C38" s="132"/>
      <c r="D38" s="132"/>
      <c r="E38" s="132"/>
      <c r="F38" s="129"/>
      <c r="G38" s="129"/>
      <c r="H38" s="129"/>
      <c r="I38" s="90"/>
      <c r="J38" s="90"/>
      <c r="K38" s="90"/>
      <c r="L38" s="90"/>
      <c r="M38" s="90"/>
      <c r="N38" s="90"/>
      <c r="O38" s="90"/>
      <c r="P38" s="90"/>
      <c r="Q38" s="90"/>
      <c r="R38" s="90"/>
      <c r="S38" s="90"/>
      <c r="T38" s="90"/>
      <c r="U38" s="90"/>
      <c r="V38" s="90"/>
      <c r="W38" s="90"/>
      <c r="X38" s="90"/>
      <c r="Y38" s="90"/>
      <c r="Z38" s="90"/>
    </row>
    <row r="39" spans="1:26" x14ac:dyDescent="0.35">
      <c r="A39" s="90"/>
      <c r="B39" s="102"/>
      <c r="C39" s="132"/>
      <c r="D39" s="132"/>
      <c r="E39" s="132"/>
      <c r="F39" s="129"/>
      <c r="G39" s="129"/>
      <c r="H39" s="129"/>
      <c r="I39" s="90"/>
      <c r="J39" s="90"/>
      <c r="K39" s="90"/>
      <c r="L39" s="90"/>
      <c r="M39" s="90"/>
      <c r="N39" s="90"/>
      <c r="O39" s="90"/>
      <c r="P39" s="90"/>
      <c r="Q39" s="90"/>
      <c r="R39" s="90"/>
      <c r="S39" s="90"/>
      <c r="T39" s="90"/>
      <c r="U39" s="90"/>
      <c r="V39" s="90"/>
      <c r="W39" s="90"/>
      <c r="X39" s="90"/>
      <c r="Y39" s="90"/>
      <c r="Z39" s="90"/>
    </row>
    <row r="40" spans="1:26" x14ac:dyDescent="0.35">
      <c r="A40" s="90"/>
      <c r="B40" s="102"/>
      <c r="C40" s="132"/>
      <c r="D40" s="132"/>
      <c r="E40" s="132"/>
      <c r="F40" s="129"/>
      <c r="G40" s="129"/>
      <c r="H40" s="129"/>
      <c r="I40" s="90"/>
      <c r="J40" s="90"/>
      <c r="K40" s="90"/>
      <c r="L40" s="90"/>
      <c r="M40" s="90"/>
      <c r="N40" s="90"/>
      <c r="O40" s="90"/>
      <c r="P40" s="90"/>
      <c r="Q40" s="90"/>
      <c r="R40" s="90"/>
      <c r="S40" s="90"/>
      <c r="T40" s="90"/>
      <c r="U40" s="90"/>
      <c r="V40" s="90"/>
      <c r="W40" s="90"/>
      <c r="X40" s="90"/>
      <c r="Y40" s="90"/>
      <c r="Z40" s="90"/>
    </row>
    <row r="41" spans="1:26" x14ac:dyDescent="0.35">
      <c r="A41" s="90"/>
      <c r="B41" s="102"/>
      <c r="C41" s="132"/>
      <c r="D41" s="132"/>
      <c r="E41" s="132"/>
      <c r="F41" s="129"/>
      <c r="G41" s="129"/>
      <c r="H41" s="129"/>
      <c r="I41" s="90"/>
      <c r="J41" s="90"/>
      <c r="K41" s="90"/>
      <c r="L41" s="90"/>
      <c r="M41" s="90"/>
      <c r="N41" s="90"/>
      <c r="O41" s="90"/>
      <c r="P41" s="90"/>
      <c r="Q41" s="90"/>
      <c r="R41" s="90"/>
      <c r="S41" s="90"/>
      <c r="T41" s="90"/>
      <c r="U41" s="90"/>
      <c r="V41" s="90"/>
      <c r="W41" s="90"/>
      <c r="X41" s="90"/>
      <c r="Y41" s="90"/>
      <c r="Z41" s="90"/>
    </row>
    <row r="42" spans="1:26" x14ac:dyDescent="0.35">
      <c r="A42" s="90"/>
      <c r="B42" s="102"/>
      <c r="C42" s="132"/>
      <c r="D42" s="132"/>
      <c r="E42" s="132"/>
      <c r="F42" s="129"/>
      <c r="G42" s="129"/>
      <c r="H42" s="129"/>
      <c r="I42" s="90"/>
      <c r="J42" s="90"/>
      <c r="K42" s="90"/>
      <c r="L42" s="90"/>
      <c r="M42" s="90"/>
      <c r="N42" s="90"/>
      <c r="O42" s="90"/>
      <c r="P42" s="90"/>
      <c r="Q42" s="90"/>
      <c r="R42" s="90"/>
      <c r="S42" s="90"/>
      <c r="T42" s="90"/>
      <c r="U42" s="90"/>
      <c r="V42" s="90"/>
      <c r="W42" s="90"/>
      <c r="X42" s="90"/>
      <c r="Y42" s="90"/>
      <c r="Z42" s="90"/>
    </row>
    <row r="43" spans="1:26" x14ac:dyDescent="0.35">
      <c r="A43" s="90"/>
      <c r="B43" s="102"/>
      <c r="C43" s="132"/>
      <c r="D43" s="132"/>
      <c r="E43" s="132"/>
      <c r="F43" s="129"/>
      <c r="G43" s="129"/>
      <c r="H43" s="129"/>
      <c r="I43" s="90"/>
      <c r="J43" s="90"/>
      <c r="K43" s="90"/>
      <c r="L43" s="90"/>
      <c r="M43" s="90"/>
      <c r="N43" s="90"/>
      <c r="O43" s="90"/>
      <c r="P43" s="90"/>
      <c r="Q43" s="90"/>
      <c r="R43" s="90"/>
      <c r="S43" s="90"/>
      <c r="T43" s="90"/>
      <c r="U43" s="90"/>
      <c r="V43" s="90"/>
      <c r="W43" s="90"/>
      <c r="X43" s="90"/>
      <c r="Y43" s="90"/>
      <c r="Z43" s="90"/>
    </row>
    <row r="44" spans="1:26" x14ac:dyDescent="0.35">
      <c r="A44" s="90"/>
      <c r="B44" s="102"/>
      <c r="C44" s="132"/>
      <c r="D44" s="132"/>
      <c r="E44" s="132"/>
      <c r="F44" s="129"/>
      <c r="G44" s="129"/>
      <c r="H44" s="129"/>
      <c r="I44" s="90"/>
      <c r="J44" s="90"/>
      <c r="K44" s="90"/>
      <c r="L44" s="90"/>
      <c r="M44" s="90"/>
      <c r="N44" s="90"/>
      <c r="O44" s="90"/>
      <c r="P44" s="90"/>
      <c r="Q44" s="90"/>
      <c r="R44" s="90"/>
      <c r="S44" s="90"/>
      <c r="T44" s="90"/>
      <c r="U44" s="90"/>
      <c r="V44" s="90"/>
      <c r="W44" s="90"/>
      <c r="X44" s="90"/>
      <c r="Y44" s="90"/>
      <c r="Z44" s="90"/>
    </row>
    <row r="45" spans="1:26" x14ac:dyDescent="0.35">
      <c r="A45" s="90"/>
      <c r="B45" s="102"/>
      <c r="C45" s="132"/>
      <c r="D45" s="132"/>
      <c r="E45" s="132"/>
      <c r="F45" s="129"/>
      <c r="G45" s="129"/>
      <c r="H45" s="129"/>
      <c r="I45" s="90"/>
      <c r="J45" s="90"/>
      <c r="K45" s="90"/>
      <c r="L45" s="90"/>
      <c r="M45" s="90"/>
      <c r="N45" s="90"/>
      <c r="O45" s="90"/>
      <c r="P45" s="90"/>
      <c r="Q45" s="90"/>
      <c r="R45" s="90"/>
      <c r="S45" s="90"/>
      <c r="T45" s="90"/>
      <c r="U45" s="90"/>
      <c r="V45" s="90"/>
      <c r="W45" s="90"/>
      <c r="X45" s="90"/>
      <c r="Y45" s="90"/>
      <c r="Z45" s="90"/>
    </row>
    <row r="46" spans="1:26" x14ac:dyDescent="0.35">
      <c r="A46" s="90"/>
      <c r="B46" s="102"/>
      <c r="C46" s="132"/>
      <c r="D46" s="132"/>
      <c r="E46" s="132"/>
      <c r="F46" s="129"/>
      <c r="G46" s="129"/>
      <c r="H46" s="129"/>
      <c r="I46" s="90"/>
      <c r="J46" s="90"/>
      <c r="K46" s="90"/>
      <c r="L46" s="90"/>
      <c r="M46" s="90"/>
      <c r="N46" s="90"/>
      <c r="O46" s="90"/>
      <c r="P46" s="90"/>
      <c r="Q46" s="90"/>
      <c r="R46" s="90"/>
      <c r="S46" s="90"/>
      <c r="T46" s="90"/>
      <c r="U46" s="90"/>
      <c r="V46" s="90"/>
      <c r="W46" s="90"/>
      <c r="X46" s="90"/>
      <c r="Y46" s="90"/>
      <c r="Z46" s="90"/>
    </row>
    <row r="47" spans="1:26" x14ac:dyDescent="0.35">
      <c r="A47" s="90"/>
      <c r="B47" s="102"/>
      <c r="C47" s="132"/>
      <c r="D47" s="132"/>
      <c r="E47" s="132"/>
      <c r="F47" s="129"/>
      <c r="G47" s="129"/>
      <c r="H47" s="129"/>
      <c r="I47" s="90"/>
      <c r="J47" s="90"/>
      <c r="K47" s="90"/>
      <c r="L47" s="90"/>
      <c r="M47" s="90"/>
      <c r="N47" s="90"/>
      <c r="O47" s="90"/>
      <c r="P47" s="90"/>
      <c r="Q47" s="90"/>
      <c r="R47" s="90"/>
      <c r="S47" s="90"/>
      <c r="T47" s="90"/>
      <c r="U47" s="90"/>
      <c r="V47" s="90"/>
      <c r="W47" s="90"/>
      <c r="X47" s="90"/>
      <c r="Y47" s="90"/>
      <c r="Z47" s="90"/>
    </row>
    <row r="48" spans="1:26" x14ac:dyDescent="0.35">
      <c r="A48" s="90"/>
      <c r="B48" s="102"/>
      <c r="C48" s="132"/>
      <c r="D48" s="132"/>
      <c r="E48" s="132"/>
      <c r="F48" s="129"/>
      <c r="G48" s="129"/>
      <c r="H48" s="129"/>
      <c r="I48" s="90"/>
      <c r="J48" s="90"/>
      <c r="K48" s="90"/>
      <c r="L48" s="90"/>
      <c r="M48" s="90"/>
      <c r="N48" s="90"/>
      <c r="O48" s="90"/>
      <c r="P48" s="90"/>
      <c r="Q48" s="90"/>
      <c r="R48" s="90"/>
      <c r="S48" s="90"/>
      <c r="T48" s="90"/>
      <c r="U48" s="90"/>
      <c r="V48" s="90"/>
      <c r="W48" s="90"/>
      <c r="X48" s="90"/>
      <c r="Y48" s="90"/>
      <c r="Z48" s="90"/>
    </row>
    <row r="49" spans="1:26" x14ac:dyDescent="0.35">
      <c r="A49" s="90"/>
      <c r="B49" s="102"/>
      <c r="C49" s="132"/>
      <c r="D49" s="132"/>
      <c r="E49" s="132"/>
      <c r="F49" s="129"/>
      <c r="G49" s="129"/>
      <c r="H49" s="129"/>
      <c r="I49" s="90"/>
      <c r="J49" s="90"/>
      <c r="K49" s="90"/>
      <c r="L49" s="90"/>
      <c r="M49" s="90"/>
      <c r="N49" s="90"/>
      <c r="O49" s="90"/>
      <c r="P49" s="90"/>
      <c r="Q49" s="90"/>
      <c r="R49" s="90"/>
      <c r="S49" s="90"/>
      <c r="T49" s="90"/>
      <c r="U49" s="90"/>
      <c r="V49" s="90"/>
      <c r="W49" s="90"/>
      <c r="X49" s="90"/>
      <c r="Y49" s="90"/>
      <c r="Z49" s="90"/>
    </row>
    <row r="50" spans="1:26" x14ac:dyDescent="0.35">
      <c r="A50" s="90"/>
      <c r="B50" s="102"/>
      <c r="C50" s="132"/>
      <c r="D50" s="132"/>
      <c r="E50" s="132"/>
      <c r="F50" s="129"/>
      <c r="G50" s="129"/>
      <c r="H50" s="129"/>
      <c r="I50" s="90"/>
      <c r="J50" s="90"/>
      <c r="K50" s="90"/>
      <c r="L50" s="90"/>
      <c r="M50" s="90"/>
      <c r="N50" s="90"/>
      <c r="O50" s="90"/>
      <c r="P50" s="90"/>
      <c r="Q50" s="90"/>
      <c r="R50" s="90"/>
      <c r="S50" s="90"/>
      <c r="T50" s="90"/>
      <c r="U50" s="90"/>
      <c r="V50" s="90"/>
      <c r="W50" s="90"/>
      <c r="X50" s="90"/>
      <c r="Y50" s="90"/>
      <c r="Z50" s="90"/>
    </row>
    <row r="51" spans="1:26" x14ac:dyDescent="0.35">
      <c r="B51" s="86"/>
      <c r="C51" s="88"/>
      <c r="D51" s="88"/>
      <c r="E51" s="88"/>
      <c r="F51" s="87"/>
      <c r="G51" s="87"/>
      <c r="H51" s="87"/>
    </row>
    <row r="52" spans="1:26" x14ac:dyDescent="0.35">
      <c r="B52" s="86"/>
      <c r="C52" s="88"/>
      <c r="D52" s="88"/>
      <c r="E52" s="88"/>
      <c r="F52" s="87"/>
      <c r="G52" s="87"/>
      <c r="H52" s="87"/>
    </row>
    <row r="53" spans="1:26" x14ac:dyDescent="0.35">
      <c r="B53" s="86"/>
      <c r="C53" s="88"/>
      <c r="D53" s="88"/>
      <c r="E53" s="88"/>
      <c r="F53" s="87"/>
      <c r="G53" s="87"/>
      <c r="H53" s="87"/>
    </row>
    <row r="54" spans="1:26" x14ac:dyDescent="0.35">
      <c r="B54" s="86"/>
      <c r="C54" s="88"/>
      <c r="D54" s="88"/>
      <c r="E54" s="88"/>
      <c r="F54" s="87"/>
      <c r="G54" s="87"/>
      <c r="H54" s="87"/>
    </row>
    <row r="55" spans="1:26" x14ac:dyDescent="0.35">
      <c r="B55" s="86"/>
      <c r="C55" s="88"/>
      <c r="D55" s="88"/>
      <c r="E55" s="88"/>
      <c r="F55" s="87"/>
      <c r="G55" s="87"/>
      <c r="H55" s="87"/>
    </row>
    <row r="56" spans="1:26" x14ac:dyDescent="0.35">
      <c r="B56" s="86"/>
      <c r="C56" s="88"/>
      <c r="D56" s="88"/>
      <c r="E56" s="88"/>
      <c r="F56" s="87"/>
      <c r="G56" s="87"/>
      <c r="H56" s="87"/>
    </row>
    <row r="57" spans="1:26" x14ac:dyDescent="0.35">
      <c r="B57" s="86"/>
      <c r="C57" s="88"/>
      <c r="D57" s="88"/>
      <c r="E57" s="88"/>
      <c r="F57" s="87"/>
      <c r="G57" s="87"/>
      <c r="H57" s="87"/>
    </row>
    <row r="58" spans="1:26" x14ac:dyDescent="0.35">
      <c r="B58" s="86"/>
      <c r="C58" s="88"/>
      <c r="D58" s="88"/>
      <c r="E58" s="88"/>
      <c r="F58" s="87"/>
      <c r="G58" s="87"/>
      <c r="H58" s="87"/>
    </row>
    <row r="59" spans="1:26" x14ac:dyDescent="0.35">
      <c r="B59" s="86"/>
      <c r="C59" s="88"/>
      <c r="D59" s="88"/>
      <c r="E59" s="88"/>
      <c r="F59" s="87"/>
      <c r="G59" s="87"/>
      <c r="H59" s="87"/>
    </row>
    <row r="60" spans="1:26" x14ac:dyDescent="0.35">
      <c r="B60" s="86"/>
      <c r="C60" s="88"/>
      <c r="D60" s="88"/>
      <c r="E60" s="88"/>
      <c r="F60" s="87"/>
      <c r="G60" s="87"/>
      <c r="H60" s="87"/>
    </row>
    <row r="61" spans="1:26" x14ac:dyDescent="0.35">
      <c r="B61" s="86"/>
      <c r="C61" s="88"/>
      <c r="D61" s="88"/>
      <c r="E61" s="88"/>
      <c r="F61" s="87"/>
      <c r="G61" s="87"/>
      <c r="H61" s="87"/>
    </row>
    <row r="62" spans="1:26" x14ac:dyDescent="0.35">
      <c r="B62" s="86"/>
      <c r="C62" s="88"/>
      <c r="D62" s="88"/>
      <c r="E62" s="88"/>
      <c r="F62" s="87"/>
      <c r="G62" s="87"/>
      <c r="H62" s="87"/>
    </row>
    <row r="63" spans="1:26" x14ac:dyDescent="0.35">
      <c r="B63" s="86"/>
      <c r="C63" s="88"/>
      <c r="D63" s="88"/>
      <c r="E63" s="88"/>
      <c r="F63" s="87"/>
      <c r="G63" s="87"/>
      <c r="H63" s="87"/>
    </row>
    <row r="64" spans="1:26" x14ac:dyDescent="0.35">
      <c r="B64" s="86"/>
      <c r="C64" s="88"/>
      <c r="D64" s="88"/>
      <c r="E64" s="88"/>
      <c r="F64" s="87"/>
      <c r="G64" s="87"/>
      <c r="H64" s="87"/>
    </row>
    <row r="65" spans="2:8" x14ac:dyDescent="0.35">
      <c r="B65" s="86"/>
      <c r="C65" s="88"/>
      <c r="D65" s="88"/>
      <c r="E65" s="88"/>
      <c r="F65" s="87"/>
      <c r="G65" s="87"/>
      <c r="H65" s="87"/>
    </row>
    <row r="66" spans="2:8" x14ac:dyDescent="0.35">
      <c r="B66" s="86"/>
      <c r="C66" s="88"/>
      <c r="D66" s="88"/>
      <c r="E66" s="88"/>
      <c r="F66" s="87"/>
      <c r="G66" s="87"/>
      <c r="H66" s="87"/>
    </row>
    <row r="67" spans="2:8" x14ac:dyDescent="0.35">
      <c r="B67" s="86"/>
      <c r="C67" s="88"/>
      <c r="D67" s="88"/>
      <c r="E67" s="88"/>
      <c r="F67" s="87"/>
      <c r="G67" s="87"/>
      <c r="H67" s="87"/>
    </row>
    <row r="68" spans="2:8" x14ac:dyDescent="0.35">
      <c r="B68" s="86"/>
      <c r="C68" s="88"/>
      <c r="D68" s="88"/>
      <c r="E68" s="88"/>
      <c r="F68" s="87"/>
      <c r="G68" s="87"/>
      <c r="H68" s="87"/>
    </row>
    <row r="69" spans="2:8" x14ac:dyDescent="0.35">
      <c r="B69" s="86"/>
      <c r="C69" s="88"/>
      <c r="D69" s="88"/>
      <c r="E69" s="88"/>
      <c r="F69" s="87"/>
      <c r="G69" s="87"/>
      <c r="H69" s="87"/>
    </row>
    <row r="70" spans="2:8" x14ac:dyDescent="0.35">
      <c r="B70" s="86"/>
      <c r="C70" s="88"/>
      <c r="D70" s="88"/>
      <c r="E70" s="88"/>
      <c r="F70" s="87"/>
      <c r="G70" s="87"/>
      <c r="H70" s="87"/>
    </row>
    <row r="71" spans="2:8" x14ac:dyDescent="0.35">
      <c r="B71" s="86"/>
      <c r="C71" s="88"/>
      <c r="D71" s="88"/>
      <c r="E71" s="88"/>
      <c r="F71" s="87"/>
      <c r="G71" s="87"/>
      <c r="H71" s="87"/>
    </row>
    <row r="72" spans="2:8" x14ac:dyDescent="0.35">
      <c r="B72" s="86"/>
      <c r="C72" s="88"/>
      <c r="D72" s="88"/>
      <c r="E72" s="88"/>
      <c r="F72" s="87"/>
      <c r="G72" s="87"/>
      <c r="H72" s="87"/>
    </row>
    <row r="73" spans="2:8" x14ac:dyDescent="0.35">
      <c r="B73" s="86"/>
      <c r="C73" s="88"/>
      <c r="D73" s="88"/>
      <c r="E73" s="88"/>
      <c r="F73" s="87"/>
      <c r="G73" s="87"/>
      <c r="H73" s="87"/>
    </row>
    <row r="74" spans="2:8" x14ac:dyDescent="0.35">
      <c r="B74" s="86"/>
      <c r="C74" s="88"/>
      <c r="D74" s="88"/>
      <c r="E74" s="88"/>
      <c r="F74" s="87"/>
      <c r="G74" s="87"/>
      <c r="H74" s="87"/>
    </row>
    <row r="75" spans="2:8" x14ac:dyDescent="0.35">
      <c r="B75" s="86"/>
      <c r="C75" s="88"/>
      <c r="D75" s="88"/>
      <c r="E75" s="88"/>
      <c r="F75" s="87"/>
      <c r="G75" s="87"/>
      <c r="H75" s="87"/>
    </row>
    <row r="76" spans="2:8" x14ac:dyDescent="0.35">
      <c r="B76" s="86"/>
      <c r="C76" s="88"/>
      <c r="D76" s="88"/>
      <c r="E76" s="88"/>
      <c r="F76" s="87"/>
      <c r="G76" s="87"/>
      <c r="H76" s="87"/>
    </row>
    <row r="77" spans="2:8" x14ac:dyDescent="0.35">
      <c r="B77" s="86"/>
      <c r="C77" s="88"/>
      <c r="D77" s="88"/>
      <c r="E77" s="88"/>
      <c r="F77" s="87"/>
      <c r="G77" s="87"/>
      <c r="H77" s="87"/>
    </row>
    <row r="78" spans="2:8" x14ac:dyDescent="0.35">
      <c r="B78" s="86"/>
      <c r="C78" s="88"/>
      <c r="D78" s="88"/>
      <c r="E78" s="88"/>
      <c r="F78" s="87"/>
      <c r="G78" s="87"/>
      <c r="H78" s="87"/>
    </row>
    <row r="79" spans="2:8" x14ac:dyDescent="0.35">
      <c r="B79" s="86"/>
      <c r="C79" s="88"/>
      <c r="D79" s="88"/>
      <c r="E79" s="88"/>
      <c r="F79" s="87"/>
      <c r="G79" s="87"/>
      <c r="H79" s="87"/>
    </row>
    <row r="80" spans="2:8" x14ac:dyDescent="0.35">
      <c r="B80" s="86"/>
      <c r="C80" s="88"/>
      <c r="D80" s="88"/>
      <c r="E80" s="88"/>
      <c r="F80" s="87"/>
      <c r="G80" s="87"/>
      <c r="H80" s="87"/>
    </row>
    <row r="81" spans="2:8" x14ac:dyDescent="0.35">
      <c r="B81" s="86"/>
      <c r="C81" s="88"/>
      <c r="D81" s="88"/>
      <c r="E81" s="88"/>
      <c r="F81" s="87"/>
      <c r="G81" s="87"/>
      <c r="H81" s="87"/>
    </row>
    <row r="82" spans="2:8" x14ac:dyDescent="0.35">
      <c r="B82" s="86"/>
      <c r="C82" s="88"/>
      <c r="D82" s="88"/>
      <c r="E82" s="88"/>
      <c r="F82" s="87"/>
      <c r="G82" s="87"/>
      <c r="H82" s="87"/>
    </row>
    <row r="83" spans="2:8" x14ac:dyDescent="0.35">
      <c r="B83" s="86"/>
      <c r="C83" s="88"/>
      <c r="D83" s="88"/>
      <c r="E83" s="88"/>
      <c r="F83" s="87"/>
      <c r="G83" s="87"/>
      <c r="H83" s="87"/>
    </row>
    <row r="84" spans="2:8" x14ac:dyDescent="0.35">
      <c r="B84" s="86"/>
      <c r="C84" s="88"/>
      <c r="D84" s="88"/>
      <c r="E84" s="88"/>
      <c r="F84" s="87"/>
      <c r="G84" s="87"/>
      <c r="H84" s="87"/>
    </row>
    <row r="85" spans="2:8" x14ac:dyDescent="0.35">
      <c r="B85" s="86"/>
      <c r="C85" s="88"/>
      <c r="D85" s="88"/>
      <c r="E85" s="88"/>
      <c r="F85" s="87"/>
      <c r="G85" s="87"/>
      <c r="H85" s="87"/>
    </row>
    <row r="86" spans="2:8" x14ac:dyDescent="0.35">
      <c r="B86" s="86"/>
      <c r="C86" s="88"/>
      <c r="D86" s="88"/>
      <c r="E86" s="88"/>
      <c r="F86" s="87"/>
      <c r="G86" s="87"/>
      <c r="H86" s="87"/>
    </row>
    <row r="87" spans="2:8" x14ac:dyDescent="0.35">
      <c r="B87" s="86"/>
      <c r="C87" s="88"/>
      <c r="D87" s="88"/>
      <c r="E87" s="88"/>
      <c r="F87" s="87"/>
      <c r="G87" s="87"/>
      <c r="H87" s="87"/>
    </row>
    <row r="88" spans="2:8" x14ac:dyDescent="0.35">
      <c r="B88" s="86"/>
      <c r="C88" s="88"/>
      <c r="D88" s="88"/>
      <c r="E88" s="88"/>
      <c r="F88" s="87"/>
      <c r="G88" s="87"/>
      <c r="H88" s="87"/>
    </row>
    <row r="89" spans="2:8" x14ac:dyDescent="0.35">
      <c r="B89" s="86"/>
      <c r="C89" s="88"/>
      <c r="D89" s="88"/>
      <c r="E89" s="88"/>
      <c r="F89" s="87"/>
      <c r="G89" s="87"/>
      <c r="H89" s="87"/>
    </row>
    <row r="90" spans="2:8" x14ac:dyDescent="0.35">
      <c r="B90" s="86"/>
      <c r="C90" s="88"/>
      <c r="D90" s="88"/>
      <c r="E90" s="88"/>
      <c r="F90" s="87"/>
      <c r="G90" s="87"/>
      <c r="H90" s="87"/>
    </row>
    <row r="91" spans="2:8" x14ac:dyDescent="0.35">
      <c r="B91" s="86"/>
      <c r="C91" s="88"/>
      <c r="D91" s="88"/>
      <c r="E91" s="88"/>
      <c r="F91" s="87"/>
      <c r="G91" s="87"/>
      <c r="H91" s="87"/>
    </row>
    <row r="92" spans="2:8" x14ac:dyDescent="0.35">
      <c r="B92" s="86"/>
      <c r="C92" s="88"/>
      <c r="D92" s="88"/>
      <c r="E92" s="88"/>
      <c r="F92" s="87"/>
      <c r="G92" s="87"/>
      <c r="H92" s="87"/>
    </row>
    <row r="93" spans="2:8" x14ac:dyDescent="0.35">
      <c r="B93" s="86"/>
      <c r="C93" s="88"/>
      <c r="D93" s="88"/>
      <c r="E93" s="88"/>
      <c r="F93" s="87"/>
      <c r="G93" s="87"/>
      <c r="H93" s="87"/>
    </row>
    <row r="94" spans="2:8" x14ac:dyDescent="0.35">
      <c r="B94" s="86"/>
      <c r="C94" s="88"/>
      <c r="D94" s="88"/>
      <c r="E94" s="88"/>
      <c r="F94" s="87"/>
      <c r="G94" s="87"/>
      <c r="H94" s="87"/>
    </row>
    <row r="95" spans="2:8" x14ac:dyDescent="0.35">
      <c r="B95" s="86"/>
      <c r="C95" s="88"/>
      <c r="D95" s="88"/>
      <c r="E95" s="88"/>
      <c r="F95" s="87"/>
      <c r="G95" s="87"/>
      <c r="H95" s="87"/>
    </row>
    <row r="96" spans="2:8" x14ac:dyDescent="0.35">
      <c r="B96" s="86"/>
      <c r="C96" s="88"/>
      <c r="D96" s="88"/>
      <c r="E96" s="88"/>
      <c r="F96" s="87"/>
      <c r="G96" s="87"/>
      <c r="H96" s="87"/>
    </row>
    <row r="97" spans="2:8" x14ac:dyDescent="0.35">
      <c r="B97" s="86"/>
      <c r="C97" s="88"/>
      <c r="D97" s="88"/>
      <c r="E97" s="88"/>
      <c r="F97" s="87"/>
      <c r="G97" s="87"/>
      <c r="H97" s="87"/>
    </row>
    <row r="98" spans="2:8" x14ac:dyDescent="0.35">
      <c r="B98" s="86"/>
      <c r="C98" s="88"/>
      <c r="D98" s="88"/>
      <c r="E98" s="88"/>
      <c r="F98" s="87"/>
      <c r="G98" s="87"/>
      <c r="H98" s="87"/>
    </row>
    <row r="99" spans="2:8" x14ac:dyDescent="0.35">
      <c r="B99" s="86"/>
      <c r="C99" s="88"/>
      <c r="D99" s="88"/>
      <c r="E99" s="88"/>
      <c r="F99" s="87"/>
      <c r="G99" s="87"/>
      <c r="H99" s="87"/>
    </row>
    <row r="100" spans="2:8" x14ac:dyDescent="0.35">
      <c r="B100" s="86"/>
      <c r="C100" s="88"/>
      <c r="D100" s="88"/>
      <c r="E100" s="88"/>
      <c r="F100" s="87"/>
      <c r="G100" s="87"/>
      <c r="H100" s="87"/>
    </row>
    <row r="101" spans="2:8" x14ac:dyDescent="0.35">
      <c r="B101" s="86"/>
      <c r="C101" s="88"/>
      <c r="D101" s="88"/>
      <c r="E101" s="88"/>
      <c r="F101" s="87"/>
      <c r="G101" s="87"/>
      <c r="H101" s="87"/>
    </row>
    <row r="102" spans="2:8" x14ac:dyDescent="0.35">
      <c r="B102" s="86"/>
      <c r="C102" s="88"/>
      <c r="D102" s="88"/>
      <c r="E102" s="88"/>
      <c r="F102" s="87"/>
      <c r="G102" s="87"/>
      <c r="H102" s="87"/>
    </row>
    <row r="103" spans="2:8" x14ac:dyDescent="0.35">
      <c r="B103" s="86"/>
      <c r="C103" s="88"/>
      <c r="D103" s="88"/>
      <c r="E103" s="88"/>
      <c r="F103" s="87"/>
      <c r="G103" s="87"/>
      <c r="H103" s="87"/>
    </row>
    <row r="104" spans="2:8" x14ac:dyDescent="0.35">
      <c r="B104" s="86"/>
      <c r="C104" s="88"/>
      <c r="D104" s="88"/>
      <c r="E104" s="88"/>
      <c r="F104" s="87"/>
      <c r="G104" s="87"/>
      <c r="H104" s="87"/>
    </row>
    <row r="105" spans="2:8" x14ac:dyDescent="0.35">
      <c r="B105" s="86"/>
      <c r="C105" s="88"/>
      <c r="D105" s="88"/>
      <c r="E105" s="88"/>
      <c r="F105" s="87"/>
      <c r="G105" s="87"/>
      <c r="H105" s="87"/>
    </row>
    <row r="106" spans="2:8" x14ac:dyDescent="0.35">
      <c r="B106" s="86"/>
      <c r="C106" s="88"/>
      <c r="D106" s="88"/>
      <c r="E106" s="88"/>
      <c r="F106" s="87"/>
      <c r="G106" s="87"/>
      <c r="H106" s="87"/>
    </row>
    <row r="107" spans="2:8" x14ac:dyDescent="0.35">
      <c r="B107" s="86"/>
      <c r="C107" s="88"/>
      <c r="D107" s="88"/>
      <c r="E107" s="88"/>
      <c r="F107" s="87"/>
      <c r="G107" s="87"/>
      <c r="H107" s="87"/>
    </row>
    <row r="108" spans="2:8" x14ac:dyDescent="0.35">
      <c r="B108" s="86"/>
      <c r="C108" s="88"/>
      <c r="D108" s="88"/>
      <c r="E108" s="88"/>
      <c r="F108" s="87"/>
      <c r="G108" s="87"/>
      <c r="H108" s="87"/>
    </row>
    <row r="109" spans="2:8" x14ac:dyDescent="0.35">
      <c r="B109" s="86"/>
      <c r="C109" s="88"/>
      <c r="D109" s="88"/>
      <c r="E109" s="88"/>
      <c r="F109" s="87"/>
      <c r="G109" s="87"/>
      <c r="H109" s="87"/>
    </row>
    <row r="110" spans="2:8" x14ac:dyDescent="0.35">
      <c r="B110" s="86"/>
      <c r="C110" s="88"/>
      <c r="D110" s="88"/>
      <c r="E110" s="88"/>
      <c r="F110" s="87"/>
      <c r="G110" s="87"/>
      <c r="H110" s="87"/>
    </row>
    <row r="111" spans="2:8" x14ac:dyDescent="0.35">
      <c r="B111" s="86"/>
      <c r="C111" s="88"/>
      <c r="D111" s="88"/>
      <c r="E111" s="88"/>
      <c r="F111" s="87"/>
      <c r="G111" s="87"/>
      <c r="H111" s="87"/>
    </row>
    <row r="112" spans="2:8" x14ac:dyDescent="0.35">
      <c r="B112" s="86"/>
      <c r="C112" s="88"/>
      <c r="D112" s="88"/>
      <c r="E112" s="88"/>
      <c r="F112" s="87"/>
      <c r="G112" s="87"/>
      <c r="H112" s="87"/>
    </row>
    <row r="113" spans="2:8" x14ac:dyDescent="0.35">
      <c r="B113" s="86"/>
      <c r="C113" s="88"/>
      <c r="D113" s="88"/>
      <c r="E113" s="88"/>
      <c r="F113" s="87"/>
      <c r="G113" s="87"/>
      <c r="H113" s="87"/>
    </row>
    <row r="114" spans="2:8" x14ac:dyDescent="0.35">
      <c r="B114" s="86"/>
      <c r="C114" s="88"/>
      <c r="D114" s="88"/>
      <c r="E114" s="88"/>
      <c r="F114" s="87"/>
      <c r="G114" s="87"/>
      <c r="H114" s="87"/>
    </row>
    <row r="115" spans="2:8" x14ac:dyDescent="0.35">
      <c r="B115" s="86"/>
      <c r="C115" s="88"/>
      <c r="D115" s="88"/>
      <c r="E115" s="88"/>
      <c r="F115" s="87"/>
      <c r="G115" s="87"/>
      <c r="H115" s="87"/>
    </row>
    <row r="116" spans="2:8" x14ac:dyDescent="0.35">
      <c r="B116" s="86"/>
      <c r="C116" s="88"/>
      <c r="D116" s="88"/>
      <c r="E116" s="88"/>
      <c r="F116" s="87"/>
      <c r="G116" s="87"/>
      <c r="H116" s="87"/>
    </row>
    <row r="117" spans="2:8" x14ac:dyDescent="0.35">
      <c r="B117" s="86"/>
      <c r="C117" s="88"/>
      <c r="D117" s="88"/>
      <c r="E117" s="88"/>
      <c r="F117" s="87"/>
      <c r="G117" s="87"/>
      <c r="H117" s="87"/>
    </row>
    <row r="118" spans="2:8" x14ac:dyDescent="0.35">
      <c r="B118" s="86"/>
      <c r="C118" s="88"/>
      <c r="D118" s="88"/>
      <c r="E118" s="88"/>
      <c r="F118" s="87"/>
      <c r="G118" s="87"/>
      <c r="H118" s="87"/>
    </row>
    <row r="119" spans="2:8" x14ac:dyDescent="0.35">
      <c r="B119" s="86"/>
      <c r="C119" s="88"/>
      <c r="D119" s="88"/>
      <c r="E119" s="88"/>
      <c r="F119" s="87"/>
      <c r="G119" s="87"/>
      <c r="H119" s="87"/>
    </row>
    <row r="120" spans="2:8" x14ac:dyDescent="0.35">
      <c r="B120" s="86"/>
      <c r="C120" s="88"/>
      <c r="D120" s="88"/>
      <c r="E120" s="88"/>
      <c r="F120" s="87"/>
      <c r="G120" s="87"/>
      <c r="H120" s="87"/>
    </row>
    <row r="121" spans="2:8" x14ac:dyDescent="0.35">
      <c r="B121" s="86"/>
      <c r="C121" s="88"/>
      <c r="D121" s="88"/>
      <c r="E121" s="88"/>
      <c r="F121" s="87"/>
      <c r="G121" s="87"/>
      <c r="H121" s="87"/>
    </row>
    <row r="122" spans="2:8" x14ac:dyDescent="0.35">
      <c r="B122" s="86"/>
      <c r="C122" s="88"/>
      <c r="D122" s="88"/>
      <c r="E122" s="88"/>
      <c r="F122" s="87"/>
      <c r="G122" s="87"/>
      <c r="H122" s="87"/>
    </row>
    <row r="123" spans="2:8" x14ac:dyDescent="0.35">
      <c r="B123" s="86"/>
      <c r="C123" s="88"/>
      <c r="D123" s="88"/>
      <c r="E123" s="88"/>
      <c r="F123" s="87"/>
      <c r="G123" s="87"/>
      <c r="H123" s="87"/>
    </row>
    <row r="124" spans="2:8" x14ac:dyDescent="0.35">
      <c r="B124" s="86"/>
      <c r="C124" s="88"/>
      <c r="D124" s="88"/>
      <c r="E124" s="88"/>
      <c r="F124" s="87"/>
      <c r="G124" s="87"/>
      <c r="H124" s="87"/>
    </row>
    <row r="125" spans="2:8" x14ac:dyDescent="0.35">
      <c r="B125" s="86"/>
      <c r="C125" s="88"/>
      <c r="D125" s="88"/>
      <c r="E125" s="88"/>
      <c r="F125" s="87"/>
      <c r="G125" s="87"/>
      <c r="H125" s="87"/>
    </row>
    <row r="126" spans="2:8" x14ac:dyDescent="0.35">
      <c r="B126" s="86"/>
      <c r="C126" s="88"/>
      <c r="D126" s="88"/>
      <c r="E126" s="88"/>
      <c r="F126" s="87"/>
      <c r="G126" s="87"/>
      <c r="H126" s="87"/>
    </row>
    <row r="127" spans="2:8" x14ac:dyDescent="0.35">
      <c r="B127" s="86"/>
      <c r="C127" s="88"/>
      <c r="D127" s="88"/>
      <c r="E127" s="88"/>
      <c r="F127" s="87"/>
      <c r="G127" s="87"/>
      <c r="H127" s="87"/>
    </row>
    <row r="128" spans="2:8" x14ac:dyDescent="0.35">
      <c r="B128" s="86"/>
      <c r="C128" s="88"/>
      <c r="D128" s="88"/>
      <c r="E128" s="88"/>
      <c r="F128" s="87"/>
      <c r="G128" s="87"/>
      <c r="H128" s="87"/>
    </row>
    <row r="129" spans="2:8" x14ac:dyDescent="0.35">
      <c r="B129" s="86"/>
      <c r="C129" s="88"/>
      <c r="D129" s="88"/>
      <c r="E129" s="88"/>
      <c r="F129" s="87"/>
      <c r="G129" s="87"/>
      <c r="H129" s="87"/>
    </row>
    <row r="130" spans="2:8" x14ac:dyDescent="0.35">
      <c r="B130" s="86"/>
      <c r="C130" s="88"/>
      <c r="D130" s="88"/>
      <c r="E130" s="88"/>
      <c r="F130" s="87"/>
      <c r="G130" s="87"/>
      <c r="H130" s="87"/>
    </row>
    <row r="131" spans="2:8" x14ac:dyDescent="0.35">
      <c r="B131" s="86"/>
      <c r="C131" s="88"/>
      <c r="D131" s="88"/>
      <c r="E131" s="88"/>
    </row>
    <row r="132" spans="2:8" x14ac:dyDescent="0.35">
      <c r="B132" s="86"/>
      <c r="C132" s="88"/>
      <c r="D132" s="88"/>
      <c r="E132" s="88"/>
    </row>
    <row r="133" spans="2:8" x14ac:dyDescent="0.35">
      <c r="B133" s="86"/>
      <c r="C133" s="88"/>
      <c r="D133" s="88"/>
      <c r="E133" s="88"/>
    </row>
  </sheetData>
  <sheetProtection algorithmName="SHA-512" hashValue="QxKq6JlGkjTI5ojzVhuB2PVHHjw9Qp0vBlmGjrm/XKKOvdNouSn7poMhN6eIZyN6hLaqVnHCx9GVGYXkWCw8EA==" saltValue="hWLrzHCmrAu3G9rgKX6/cA==" spinCount="100000" sheet="1" objects="1" scenarios="1" selectLockedCells="1"/>
  <mergeCells count="110">
    <mergeCell ref="F129:H129"/>
    <mergeCell ref="F130:H130"/>
    <mergeCell ref="F123:H123"/>
    <mergeCell ref="F124:H124"/>
    <mergeCell ref="F125:H125"/>
    <mergeCell ref="F126:H126"/>
    <mergeCell ref="F127:H127"/>
    <mergeCell ref="F128:H128"/>
    <mergeCell ref="F117:H117"/>
    <mergeCell ref="F118:H118"/>
    <mergeCell ref="F119:H119"/>
    <mergeCell ref="F120:H120"/>
    <mergeCell ref="F121:H121"/>
    <mergeCell ref="F122:H122"/>
    <mergeCell ref="F111:H111"/>
    <mergeCell ref="F112:H112"/>
    <mergeCell ref="F113:H113"/>
    <mergeCell ref="F114:H114"/>
    <mergeCell ref="F115:H115"/>
    <mergeCell ref="F116:H116"/>
    <mergeCell ref="F105:H105"/>
    <mergeCell ref="F106:H106"/>
    <mergeCell ref="F107:H107"/>
    <mergeCell ref="F108:H108"/>
    <mergeCell ref="F109:H109"/>
    <mergeCell ref="F110:H110"/>
    <mergeCell ref="F99:H99"/>
    <mergeCell ref="F100:H100"/>
    <mergeCell ref="F101:H101"/>
    <mergeCell ref="F102:H102"/>
    <mergeCell ref="F103:H103"/>
    <mergeCell ref="F104:H104"/>
    <mergeCell ref="F93:H93"/>
    <mergeCell ref="F94:H94"/>
    <mergeCell ref="F95:H95"/>
    <mergeCell ref="F96:H96"/>
    <mergeCell ref="F97:H97"/>
    <mergeCell ref="F98:H98"/>
    <mergeCell ref="F87:H87"/>
    <mergeCell ref="F88:H88"/>
    <mergeCell ref="F89:H89"/>
    <mergeCell ref="F90:H90"/>
    <mergeCell ref="F91:H91"/>
    <mergeCell ref="F92:H92"/>
    <mergeCell ref="F81:H81"/>
    <mergeCell ref="F82:H82"/>
    <mergeCell ref="F83:H83"/>
    <mergeCell ref="F84:H84"/>
    <mergeCell ref="F85:H85"/>
    <mergeCell ref="F86:H86"/>
    <mergeCell ref="F75:H75"/>
    <mergeCell ref="F76:H76"/>
    <mergeCell ref="F77:H77"/>
    <mergeCell ref="F78:H78"/>
    <mergeCell ref="F79:H79"/>
    <mergeCell ref="F80:H80"/>
    <mergeCell ref="F69:H69"/>
    <mergeCell ref="F70:H70"/>
    <mergeCell ref="F71:H71"/>
    <mergeCell ref="F72:H72"/>
    <mergeCell ref="F73:H73"/>
    <mergeCell ref="F74:H74"/>
    <mergeCell ref="F63:H63"/>
    <mergeCell ref="F64:H64"/>
    <mergeCell ref="F65:H65"/>
    <mergeCell ref="F66:H66"/>
    <mergeCell ref="F67:H67"/>
    <mergeCell ref="F68:H68"/>
    <mergeCell ref="F57:H57"/>
    <mergeCell ref="F58:H58"/>
    <mergeCell ref="F59:H59"/>
    <mergeCell ref="F60:H60"/>
    <mergeCell ref="F61:H61"/>
    <mergeCell ref="F62:H62"/>
    <mergeCell ref="F51:H51"/>
    <mergeCell ref="F52:H52"/>
    <mergeCell ref="F53:H53"/>
    <mergeCell ref="F54:H54"/>
    <mergeCell ref="F55:H55"/>
    <mergeCell ref="F56:H56"/>
    <mergeCell ref="F45:H45"/>
    <mergeCell ref="F46:H46"/>
    <mergeCell ref="F47:H47"/>
    <mergeCell ref="F48:H48"/>
    <mergeCell ref="F49:H49"/>
    <mergeCell ref="F50:H50"/>
    <mergeCell ref="F39:H39"/>
    <mergeCell ref="F40:H40"/>
    <mergeCell ref="F41:H41"/>
    <mergeCell ref="F42:H42"/>
    <mergeCell ref="F43:H43"/>
    <mergeCell ref="F44:H44"/>
    <mergeCell ref="F33:H33"/>
    <mergeCell ref="F34:H34"/>
    <mergeCell ref="F35:H35"/>
    <mergeCell ref="F36:H36"/>
    <mergeCell ref="F37:H37"/>
    <mergeCell ref="F38:H38"/>
    <mergeCell ref="F27:H27"/>
    <mergeCell ref="F28:H28"/>
    <mergeCell ref="F29:H29"/>
    <mergeCell ref="F30:H30"/>
    <mergeCell ref="F31:H31"/>
    <mergeCell ref="F32:H32"/>
    <mergeCell ref="F21:H21"/>
    <mergeCell ref="F22:H22"/>
    <mergeCell ref="F23:H23"/>
    <mergeCell ref="F24:H24"/>
    <mergeCell ref="F25:H25"/>
    <mergeCell ref="F26:H26"/>
  </mergeCells>
  <conditionalFormatting sqref="A1:XFD1048576">
    <cfRule type="expression" dxfId="85" priority="3">
      <formula>$E$4="Excel version: Invalid"</formula>
    </cfRule>
    <cfRule type="expression" dxfId="84" priority="4" stopIfTrue="1">
      <formula>$F$4="Error: Please use Office 2021 desktop version or newer"</formula>
    </cfRule>
  </conditionalFormatting>
  <conditionalFormatting sqref="B21:F21">
    <cfRule type="expression" dxfId="83" priority="2" stopIfTrue="1">
      <formula>$F$21&lt;&gt;""</formula>
    </cfRule>
  </conditionalFormatting>
  <conditionalFormatting sqref="B22:F22">
    <cfRule type="expression" dxfId="4" priority="1" stopIfTrue="1">
      <formula>$F$22&lt;&gt;""</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2EB72-B2D8-4940-AC77-0283D8C7E918}">
  <sheetPr>
    <tabColor rgb="FF4FADEA"/>
  </sheetPr>
  <dimension ref="D1:L25"/>
  <sheetViews>
    <sheetView zoomScale="175" zoomScaleNormal="175" workbookViewId="0">
      <selection activeCell="E13" sqref="E13"/>
    </sheetView>
  </sheetViews>
  <sheetFormatPr defaultRowHeight="8.25" x14ac:dyDescent="0.15"/>
  <cols>
    <col min="1" max="3" width="0.85546875" style="61" customWidth="1"/>
    <col min="4" max="4" width="25.140625" style="61" customWidth="1"/>
    <col min="5" max="5" width="9.28515625" style="61" bestFit="1" customWidth="1"/>
    <col min="6" max="9" width="14.85546875" style="61" bestFit="1" customWidth="1"/>
    <col min="10" max="16384" width="9.140625" style="61"/>
  </cols>
  <sheetData>
    <row r="1" spans="4:12" s="62" customFormat="1" x14ac:dyDescent="0.15"/>
    <row r="2" spans="4:12" s="62" customFormat="1" x14ac:dyDescent="0.15"/>
    <row r="3" spans="4:12" s="61" customFormat="1" ht="5.0999999999999996" customHeight="1" x14ac:dyDescent="0.15"/>
    <row r="4" spans="4:12" s="61" customFormat="1" ht="5.0999999999999996" customHeight="1" x14ac:dyDescent="0.15"/>
    <row r="5" spans="4:12" s="61" customFormat="1" ht="5.0999999999999996" customHeight="1" x14ac:dyDescent="0.15"/>
    <row r="6" spans="4:12" s="61" customFormat="1" ht="5.0999999999999996" customHeight="1" x14ac:dyDescent="0.15"/>
    <row r="7" spans="4:12" s="61" customFormat="1" ht="15" customHeight="1" x14ac:dyDescent="0.15">
      <c r="D7" s="63">
        <v>0</v>
      </c>
      <c r="E7" s="63"/>
      <c r="F7" s="63"/>
      <c r="G7" s="63"/>
      <c r="H7" s="63"/>
      <c r="I7" s="63"/>
      <c r="J7" s="63"/>
      <c r="K7" s="63"/>
      <c r="L7" s="64"/>
    </row>
    <row r="8" spans="4:12" s="61" customFormat="1" x14ac:dyDescent="0.15">
      <c r="D8" s="63"/>
      <c r="E8" s="63"/>
      <c r="F8" s="63"/>
      <c r="G8" s="63"/>
      <c r="H8" s="63"/>
      <c r="I8" s="63"/>
      <c r="J8" s="63"/>
      <c r="K8" s="63"/>
      <c r="L8" s="64"/>
    </row>
    <row r="9" spans="4:12" s="61" customFormat="1" x14ac:dyDescent="0.15">
      <c r="D9" s="63"/>
      <c r="E9" s="63"/>
      <c r="F9" s="63"/>
      <c r="G9" s="63"/>
      <c r="H9" s="63"/>
      <c r="I9" s="63"/>
      <c r="J9" s="63"/>
      <c r="K9" s="63"/>
      <c r="L9" s="64"/>
    </row>
    <row r="10" spans="4:12" s="61" customFormat="1" x14ac:dyDescent="0.15">
      <c r="D10" s="63"/>
      <c r="E10" s="63"/>
      <c r="F10" s="63"/>
      <c r="G10" s="63"/>
      <c r="H10" s="63"/>
      <c r="I10" s="63"/>
      <c r="J10" s="63"/>
      <c r="K10" s="63"/>
    </row>
    <row r="12" spans="4:12" s="61" customFormat="1" x14ac:dyDescent="0.15">
      <c r="E12" s="67">
        <v>0</v>
      </c>
      <c r="F12" s="67">
        <v>0</v>
      </c>
      <c r="G12" s="67">
        <v>0</v>
      </c>
      <c r="H12" s="67">
        <v>0</v>
      </c>
      <c r="I12" s="67">
        <v>0</v>
      </c>
    </row>
    <row r="13" spans="4:12" s="61" customFormat="1" x14ac:dyDescent="0.15">
      <c r="D13" s="65">
        <v>0</v>
      </c>
      <c r="E13" s="67">
        <v>0</v>
      </c>
      <c r="F13" s="67">
        <v>0</v>
      </c>
      <c r="G13" s="67">
        <v>0</v>
      </c>
      <c r="H13" s="67">
        <v>0</v>
      </c>
      <c r="I13" s="67">
        <v>0</v>
      </c>
    </row>
    <row r="14" spans="4:12" s="61" customFormat="1" x14ac:dyDescent="0.15">
      <c r="D14" s="65">
        <v>0</v>
      </c>
      <c r="E14" s="65">
        <v>0</v>
      </c>
      <c r="F14" s="68">
        <v>0</v>
      </c>
      <c r="G14" s="68">
        <v>0</v>
      </c>
      <c r="H14" s="68">
        <v>0</v>
      </c>
      <c r="I14" s="68">
        <v>0</v>
      </c>
    </row>
    <row r="15" spans="4:12" s="61" customFormat="1" x14ac:dyDescent="0.15">
      <c r="D15" s="65">
        <v>0</v>
      </c>
      <c r="E15" s="65">
        <v>0</v>
      </c>
      <c r="F15" s="68">
        <v>0</v>
      </c>
      <c r="G15" s="68">
        <v>0</v>
      </c>
      <c r="H15" s="68">
        <v>0</v>
      </c>
      <c r="I15" s="68">
        <v>0</v>
      </c>
    </row>
    <row r="16" spans="4:12" s="61" customFormat="1" x14ac:dyDescent="0.15">
      <c r="D16" s="65">
        <v>0</v>
      </c>
      <c r="E16" s="65">
        <v>0</v>
      </c>
      <c r="F16" s="68">
        <v>0</v>
      </c>
      <c r="G16" s="68">
        <v>0</v>
      </c>
      <c r="H16" s="68">
        <v>0</v>
      </c>
      <c r="I16" s="68">
        <v>0</v>
      </c>
    </row>
    <row r="17" spans="4:9" s="61" customFormat="1" x14ac:dyDescent="0.15">
      <c r="D17" s="65">
        <v>0</v>
      </c>
      <c r="E17" s="65">
        <v>0</v>
      </c>
      <c r="F17" s="68">
        <v>0</v>
      </c>
      <c r="G17" s="68">
        <v>0</v>
      </c>
      <c r="H17" s="68">
        <v>0</v>
      </c>
      <c r="I17" s="68">
        <v>0</v>
      </c>
    </row>
    <row r="18" spans="4:9" s="61" customFormat="1" x14ac:dyDescent="0.15">
      <c r="D18" s="65">
        <v>0</v>
      </c>
      <c r="E18" s="65">
        <v>0</v>
      </c>
      <c r="F18" s="68">
        <v>0</v>
      </c>
      <c r="G18" s="68">
        <v>0</v>
      </c>
      <c r="H18" s="68">
        <v>0</v>
      </c>
      <c r="I18" s="68">
        <v>0</v>
      </c>
    </row>
    <row r="20" spans="4:9" s="61" customFormat="1" x14ac:dyDescent="0.15">
      <c r="E20" s="69">
        <v>0</v>
      </c>
      <c r="F20" s="69"/>
      <c r="G20" s="65">
        <v>0</v>
      </c>
      <c r="H20" s="69">
        <v>0</v>
      </c>
      <c r="I20" s="69"/>
    </row>
    <row r="21" spans="4:9" s="61" customFormat="1" x14ac:dyDescent="0.15">
      <c r="D21" s="65">
        <v>0</v>
      </c>
      <c r="E21" s="74">
        <v>1</v>
      </c>
      <c r="F21" s="69"/>
      <c r="G21" s="65">
        <v>1</v>
      </c>
      <c r="H21" s="69">
        <v>0</v>
      </c>
      <c r="I21" s="69"/>
    </row>
    <row r="22" spans="4:9" s="61" customFormat="1" x14ac:dyDescent="0.15">
      <c r="D22" s="65">
        <v>0</v>
      </c>
      <c r="E22" s="74">
        <v>1</v>
      </c>
      <c r="F22" s="69"/>
      <c r="G22" s="65">
        <v>1</v>
      </c>
      <c r="H22" s="70">
        <v>1</v>
      </c>
      <c r="I22" s="70"/>
    </row>
    <row r="23" spans="4:9" s="61" customFormat="1" x14ac:dyDescent="0.15">
      <c r="D23" s="65">
        <v>0</v>
      </c>
      <c r="E23" s="74">
        <v>1</v>
      </c>
      <c r="F23" s="69"/>
      <c r="G23" s="65">
        <v>0</v>
      </c>
      <c r="H23" s="70">
        <v>1</v>
      </c>
      <c r="I23" s="70"/>
    </row>
    <row r="24" spans="4:9" s="61" customFormat="1" x14ac:dyDescent="0.15">
      <c r="D24" s="65">
        <v>0</v>
      </c>
      <c r="E24" s="74">
        <v>1</v>
      </c>
      <c r="F24" s="69"/>
      <c r="G24" s="65">
        <v>1</v>
      </c>
      <c r="H24" s="70">
        <v>0</v>
      </c>
      <c r="I24" s="70"/>
    </row>
    <row r="25" spans="4:9" s="61" customFormat="1" ht="12.75" customHeight="1" x14ac:dyDescent="0.15"/>
  </sheetData>
  <mergeCells count="11">
    <mergeCell ref="E23:F23"/>
    <mergeCell ref="H23:I23"/>
    <mergeCell ref="E24:F24"/>
    <mergeCell ref="H24:I24"/>
    <mergeCell ref="D7:K10"/>
    <mergeCell ref="E20:F20"/>
    <mergeCell ref="H20:I20"/>
    <mergeCell ref="E21:F21"/>
    <mergeCell ref="H21:I21"/>
    <mergeCell ref="E22:F22"/>
    <mergeCell ref="H22:I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87AC8-A78D-4491-A229-206ADB14A87F}">
  <sheetPr>
    <tabColor rgb="FF4FADEA"/>
  </sheetPr>
  <dimension ref="D1:L25"/>
  <sheetViews>
    <sheetView zoomScale="175" zoomScaleNormal="175" workbookViewId="0">
      <selection activeCell="E21" sqref="E21:F21"/>
    </sheetView>
  </sheetViews>
  <sheetFormatPr defaultRowHeight="8.25" x14ac:dyDescent="0.15"/>
  <cols>
    <col min="1" max="3" width="0.85546875" style="61" customWidth="1"/>
    <col min="4" max="4" width="25.140625" style="61" customWidth="1"/>
    <col min="5" max="5" width="9.28515625" style="61" bestFit="1" customWidth="1"/>
    <col min="6" max="9" width="14.85546875" style="61" bestFit="1" customWidth="1"/>
    <col min="10" max="16384" width="9.140625" style="61"/>
  </cols>
  <sheetData>
    <row r="1" spans="4:12" s="62" customFormat="1" x14ac:dyDescent="0.15">
      <c r="L1" s="62" t="s">
        <v>256</v>
      </c>
    </row>
    <row r="2" spans="4:12" s="62" customFormat="1" x14ac:dyDescent="0.15">
      <c r="D2" s="75">
        <f ca="1">IF('CPI Basket'!$G$2="DRAGGING CELLS IS NOT PERMITTED. PLEASE UNDO LAST ACTION!!",0,IF('CPI Basket'!$S$1&lt;&gt;"Feedback OFF",IF(Scoreboard!$F$21="",SUMIFS('CPI BasketPT'!A3:$AO$24, 'CPI BasketPT'!A3:$AO$24, "&gt;0", 'CPI BasketSC'!A3:$AO$24, "PerfectMsg")+ABS(SUMIFS('CPI BasketPT'!A3:$AO$24, 'CPI BasketPT'!A3:$AO$24, "&lt;0", 'CPI BasketSC'!A3:$AO$24, "PerfectMsg")),0),0))</f>
        <v>0</v>
      </c>
      <c r="E2" s="75">
        <f>SUMIF('CPI BasketPT'!A3:$AO$24,"&gt;0")</f>
        <v>9</v>
      </c>
    </row>
    <row r="3" spans="4:12" s="61" customFormat="1" ht="5.0999999999999996" customHeight="1" x14ac:dyDescent="0.15"/>
    <row r="4" spans="4:12" s="61" customFormat="1" ht="5.0999999999999996" customHeight="1" x14ac:dyDescent="0.15"/>
    <row r="5" spans="4:12" s="61" customFormat="1" ht="5.0999999999999996" customHeight="1" x14ac:dyDescent="0.15"/>
    <row r="6" spans="4:12" s="61" customFormat="1" ht="5.0999999999999996" customHeight="1" x14ac:dyDescent="0.15"/>
    <row r="7" spans="4:12" s="61" customFormat="1" ht="15" customHeight="1" x14ac:dyDescent="0.15">
      <c r="D7" s="63">
        <v>0</v>
      </c>
      <c r="E7" s="63"/>
      <c r="F7" s="63"/>
      <c r="G7" s="63"/>
      <c r="H7" s="63"/>
      <c r="I7" s="63"/>
      <c r="J7" s="63"/>
      <c r="K7" s="63"/>
      <c r="L7" s="64"/>
    </row>
    <row r="8" spans="4:12" s="61" customFormat="1" x14ac:dyDescent="0.15">
      <c r="D8" s="63"/>
      <c r="E8" s="63"/>
      <c r="F8" s="63"/>
      <c r="G8" s="63"/>
      <c r="H8" s="63"/>
      <c r="I8" s="63"/>
      <c r="J8" s="63"/>
      <c r="K8" s="63"/>
      <c r="L8" s="64"/>
    </row>
    <row r="9" spans="4:12" s="61" customFormat="1" x14ac:dyDescent="0.15">
      <c r="D9" s="63"/>
      <c r="E9" s="63"/>
      <c r="F9" s="63"/>
      <c r="G9" s="63"/>
      <c r="H9" s="63"/>
      <c r="I9" s="63"/>
      <c r="J9" s="63"/>
      <c r="K9" s="63"/>
      <c r="L9" s="64"/>
    </row>
    <row r="10" spans="4:12" s="61" customFormat="1" x14ac:dyDescent="0.15">
      <c r="D10" s="63"/>
      <c r="E10" s="63"/>
      <c r="F10" s="63"/>
      <c r="G10" s="63"/>
      <c r="H10" s="63"/>
      <c r="I10" s="63"/>
      <c r="J10" s="63"/>
      <c r="K10" s="63"/>
    </row>
    <row r="12" spans="4:12" s="61" customFormat="1" x14ac:dyDescent="0.15">
      <c r="E12" s="67">
        <v>0</v>
      </c>
      <c r="F12" s="67">
        <v>0</v>
      </c>
      <c r="G12" s="67">
        <v>0</v>
      </c>
      <c r="H12" s="67">
        <v>0</v>
      </c>
      <c r="I12" s="67">
        <v>0</v>
      </c>
    </row>
    <row r="13" spans="4:12" s="61" customFormat="1" x14ac:dyDescent="0.15">
      <c r="D13" s="65">
        <v>0</v>
      </c>
      <c r="E13" s="67">
        <v>0</v>
      </c>
      <c r="F13" s="67">
        <v>0</v>
      </c>
      <c r="G13" s="67">
        <v>0</v>
      </c>
      <c r="H13" s="67">
        <v>0</v>
      </c>
      <c r="I13" s="67">
        <v>0</v>
      </c>
    </row>
    <row r="14" spans="4:12" s="61" customFormat="1" x14ac:dyDescent="0.15">
      <c r="D14" s="65">
        <v>0</v>
      </c>
      <c r="E14" s="65">
        <v>0</v>
      </c>
      <c r="F14" s="68">
        <v>0</v>
      </c>
      <c r="G14" s="68">
        <v>0</v>
      </c>
      <c r="H14" s="68">
        <v>0</v>
      </c>
      <c r="I14" s="68">
        <v>0</v>
      </c>
    </row>
    <row r="15" spans="4:12" s="61" customFormat="1" x14ac:dyDescent="0.15">
      <c r="D15" s="65">
        <v>0</v>
      </c>
      <c r="E15" s="65">
        <v>0</v>
      </c>
      <c r="F15" s="68">
        <v>0</v>
      </c>
      <c r="G15" s="68">
        <v>0</v>
      </c>
      <c r="H15" s="68">
        <v>0</v>
      </c>
      <c r="I15" s="68">
        <v>0</v>
      </c>
    </row>
    <row r="16" spans="4:12" s="61" customFormat="1" x14ac:dyDescent="0.15">
      <c r="D16" s="65">
        <v>0</v>
      </c>
      <c r="E16" s="65">
        <v>0</v>
      </c>
      <c r="F16" s="68">
        <v>0</v>
      </c>
      <c r="G16" s="68">
        <v>0</v>
      </c>
      <c r="H16" s="68">
        <v>0</v>
      </c>
      <c r="I16" s="68">
        <v>0</v>
      </c>
    </row>
    <row r="17" spans="4:9" s="61" customFormat="1" x14ac:dyDescent="0.15">
      <c r="D17" s="65">
        <v>0</v>
      </c>
      <c r="E17" s="65">
        <v>0</v>
      </c>
      <c r="F17" s="68">
        <v>0</v>
      </c>
      <c r="G17" s="68">
        <v>0</v>
      </c>
      <c r="H17" s="68">
        <v>0</v>
      </c>
      <c r="I17" s="68">
        <v>0</v>
      </c>
    </row>
    <row r="18" spans="4:9" s="61" customFormat="1" x14ac:dyDescent="0.15">
      <c r="D18" s="65">
        <v>0</v>
      </c>
      <c r="E18" s="65">
        <v>0</v>
      </c>
      <c r="F18" s="68">
        <v>0</v>
      </c>
      <c r="G18" s="68">
        <v>0</v>
      </c>
      <c r="H18" s="68">
        <v>0</v>
      </c>
      <c r="I18" s="68">
        <v>0</v>
      </c>
    </row>
    <row r="20" spans="4:9" s="61" customFormat="1" x14ac:dyDescent="0.15">
      <c r="E20" s="69">
        <v>0</v>
      </c>
      <c r="F20" s="69"/>
      <c r="G20" s="65">
        <v>0</v>
      </c>
      <c r="H20" s="69">
        <v>0</v>
      </c>
      <c r="I20" s="69"/>
    </row>
    <row r="21" spans="4:9" s="61" customFormat="1" x14ac:dyDescent="0.15">
      <c r="D21" s="65">
        <v>0</v>
      </c>
      <c r="E21" s="74" t="str">
        <f ca="1">_xlfn.IFS(ISBLANK('CPI Basket'!E21),"",IF(NOT(ISNA('#_CPI Basket'!E21)),IF(ISNA('CPI Basket'!E21),TRUE,FALSE),FALSE),"StuNAMsg",IF(AND(ISNA('#_CPI Basket'!E21),ISNA('CPI Basket'!E21)),TRUE,FALSE),"PerfectMsg",IF(NOT(ISERROR('#_CPI Basket'!E21)),IF(ISERROR('CPI Basket'!E21),TRUE,FALSE),FALSE),"StuErrorMsg",IF(TYPE('#_CPI Basket'!E21)&lt;&gt;TYPE('CPI Basket'!E21),TRUE,FALSE),"WrongTypeMsg",IF(_xlfn.ISFORMULA('#_CPI Basket'!E21),IF(NOT(_xlfn.ISFORMULA('CPI Basket'!E21)),TRUE),FALSE),"MissingFormulaMsg",IF(NOT(AND(ISNUMBER(FIND("[",_xlfn.FORMULATEXT('#_CPI Basket'!E21))),ISNUMBER(FIND("!",_xlfn.FORMULATEXT('#_CPI Basket'!E21))))),AND(ISNUMBER(FIND("[",_xlfn.FORMULATEXT('CPI Basket'!E21))),ISNUMBER(FIND("!",_xlfn.FORMULATEXT('CPI Basket'!E21)))),FALSE),"ExternalRefsMsg",IF(ISNUMBER('#_CPI Basket'!E21),IF(ABS('#_CPI Basket'!E21-'CPI Basket'!E21)&gt;0.00001,TRUE,FALSE),IF('#_CPI Basket'!E21&lt;&gt;'CPI Basket'!E21,TRUE,FALSE)),IF(ISNUMBER('#_CPI Basket'!E21),IF('#_CPI Basket'!E21&gt;'CPI Basket'!E21,"TooLow","TooHigh"),"WrongAnswer"),NOT(_xlfn.ISFORMULA('#_CPI Basket'!E21)),"PerfectMsg",IF((LEN(SUBSTITUTE(SUBSTITUTE(SUBSTITUTE(SUBSTITUTE(SUBSTITUTE(SUBSTITUTE(SUBSTITUTE(SUBSTITUTE(SUBSTITUTE(SUBSTITUTE(SUBSTITUTE(SUBSTITUTE(SUBSTITUTE(SUBSTITUTE(SUBSTITUTE(SUBSTITUTE(SUBSTITUTE(SUBSTITUTE(SUBSTITUTE(SUBSTITUTE(SUBSTITUTE(SUBSTITUTE(SUBSTITUTE(SUBSTITUTE(IF(_xlfn.ISFORMULA('CPI Basket'!E21),_xlfn.FORMULATEXT('CPI Basket'!E21),'CPI Basket'!E21),"9","#"),"8","#"),"7","#"),"6","#"),"5","#"),"4","#"),"3","#"),"2","#"),"1","#"),"0","#"),CHAR(10),""),"$",""),"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Basket'!E21),_xlfn.FORMULATEXT('CPI Basket'!E21),'CPI Basket'!E21),"9","#"),"8","#"),"7","#"),"6","#"),"5","#"),"4","#"),"3","#"),"2","#"),"1","#"),"0","#"),CHAR(10),""),"$",""),"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Basket'!E21),_xlfn.FORMULATEXT('#_CPI Basket'!E21),'#_CPI Basket'!E21),"9","#"),"8","#"),"7","#"),"6","#"),"5","#"),"4","#"),"3","#"),"2","#"),"1","#"),"0","#"),CHAR(10),""),"$",""),"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Basket'!E21),_xlfn.FORMULATEXT('#_CPI Basket'!E21),'#_CPI Basket'!E21),"9","#"),"8","#"),"7","#"),"6","#"),"5","#"),"4","#"),"3","#"),"2","#"),"1","#"),"0","#"),CHAR(10),""),"$","")," ",""),",","@"),"&gt;","@"),"&lt;","@"),"=","@"),")","@"),"(","@"),"^","@"),"/","@"),"+","@"),"*","@"),"-","@"),"@#","")))/2,TRUE,FALSE),"HardCodeMsg",IF(LEN(IF(_xlfn.ISFORMULA('CPI Basket'!E21),_xlfn.FORMULATEXT('CPI Basket'!E21),'CPI Basket'!E21))-LEN(SUBSTITUTE(IF(_xlfn.ISFORMULA('CPI Basket'!E21),_xlfn.FORMULATEXT('CPI Basket'!E21),'CPI Basket'!E21),"""",""))&gt;LEN(IF(_xlfn.ISFORMULA('#_CPI Basket'!E21),_xlfn.FORMULATEXT('#_CPI Basket'!E21),'#_CPI Basket'!E21))-LEN(SUBSTITUTE(IF(_xlfn.ISFORMULA('#_CPI Basket'!E21),_xlfn.FORMULATEXT('#_CPI Basket'!E21),'#_CPI Basket'!E21),"""","")),TRUE,FALSE),"HardQuoteMsg",IF(LEN(IF(_xlfn.ISFORMULA('CPI Basket'!E21),_xlfn.FORMULATEXT('CPI Basket'!E21),'CPI Basket'!E21))-LEN(SUBSTITUTE(IF(_xlfn.ISFORMULA('CPI Basket'!E21),_xlfn.FORMULATEXT('CPI Basket'!E21),'CPI Basket'!E21),"$",""))&lt;0.5*(LEN(IF(_xlfn.ISFORMULA('#_CPI Basket'!E21),_xlfn.FORMULATEXT('#_CPI Basket'!E21),'#_CPI Basket'!E21))-LEN(SUBSTITUTE(IF(_xlfn.ISFORMULA('#_CPI Basket'!E21),_xlfn.FORMULATEXT('#_CPI Basket'!E21),'#_CPI Basket'!E21),"$",""))),TRUE,FALSE),"MissingAbsMsg",TRUE,"PerfectMsg")</f>
        <v/>
      </c>
      <c r="F21" s="69" t="e">
        <v>#NAME?</v>
      </c>
      <c r="G21" s="65" t="str">
        <f ca="1">_xlfn.IFS(ISBLANK('CPI Basket'!G21),"",IF(NOT(ISNA('#_CPI Basket'!G21)),IF(ISNA('CPI Basket'!G21),TRUE,FALSE),FALSE),"StuNAMsg",IF(AND(ISNA('#_CPI Basket'!G21),ISNA('CPI Basket'!G21)),TRUE,FALSE),"PerfectMsg",IF(NOT(ISERROR('#_CPI Basket'!G21)),IF(ISERROR('CPI Basket'!G21),TRUE,FALSE),FALSE),"StuErrorMsg",IF(TYPE('#_CPI Basket'!G21)&lt;&gt;TYPE('CPI Basket'!G21),TRUE,FALSE),"WrongTypeMsg",IF(_xlfn.ISFORMULA('#_CPI Basket'!G21),IF(NOT(_xlfn.ISFORMULA('CPI Basket'!G21)),TRUE),FALSE),"MissingFormulaMsg",IF(NOT(AND(ISNUMBER(FIND("[",_xlfn.FORMULATEXT('#_CPI Basket'!G21))),ISNUMBER(FIND("!",_xlfn.FORMULATEXT('#_CPI Basket'!G21))))),AND(ISNUMBER(FIND("[",_xlfn.FORMULATEXT('CPI Basket'!G21))),ISNUMBER(FIND("!",_xlfn.FORMULATEXT('CPI Basket'!G21)))),FALSE),"ExternalRefsMsg",IF(ISNUMBER('#_CPI Basket'!G21),IF(ABS('#_CPI Basket'!G21-'CPI Basket'!G21)&gt;0.00001,TRUE,FALSE),IF('#_CPI Basket'!G21&lt;&gt;'CPI Basket'!G21,TRUE,FALSE)),IF(ISNUMBER('#_CPI Basket'!G21),IF('#_CPI Basket'!G21&gt;'CPI Basket'!G21,"TooLow","TooHigh"),"WrongAnswer"),NOT(_xlfn.ISFORMULA('#_CPI Basket'!G21)),"PerfectMsg",IF((LEN(SUBSTITUTE(SUBSTITUTE(SUBSTITUTE(SUBSTITUTE(SUBSTITUTE(SUBSTITUTE(SUBSTITUTE(SUBSTITUTE(SUBSTITUTE(SUBSTITUTE(SUBSTITUTE(SUBSTITUTE(SUBSTITUTE(SUBSTITUTE(SUBSTITUTE(SUBSTITUTE(SUBSTITUTE(SUBSTITUTE(SUBSTITUTE(SUBSTITUTE(SUBSTITUTE(SUBSTITUTE(SUBSTITUTE(SUBSTITUTE(IF(_xlfn.ISFORMULA('CPI Basket'!G21),_xlfn.FORMULATEXT('CPI Basket'!G21),'CPI Basket'!G21),"9","#"),"8","#"),"7","#"),"6","#"),"5","#"),"4","#"),"3","#"),"2","#"),"1","#"),"0","#"),CHAR(10),""),"$",""),"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Basket'!G21),_xlfn.FORMULATEXT('CPI Basket'!G21),'CPI Basket'!G21),"9","#"),"8","#"),"7","#"),"6","#"),"5","#"),"4","#"),"3","#"),"2","#"),"1","#"),"0","#"),CHAR(10),""),"$",""),"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Basket'!G21),_xlfn.FORMULATEXT('#_CPI Basket'!G21),'#_CPI Basket'!G21),"9","#"),"8","#"),"7","#"),"6","#"),"5","#"),"4","#"),"3","#"),"2","#"),"1","#"),"0","#"),CHAR(10),""),"$",""),"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Basket'!G21),_xlfn.FORMULATEXT('#_CPI Basket'!G21),'#_CPI Basket'!G21),"9","#"),"8","#"),"7","#"),"6","#"),"5","#"),"4","#"),"3","#"),"2","#"),"1","#"),"0","#"),CHAR(10),""),"$","")," ",""),",","@"),"&gt;","@"),"&lt;","@"),"=","@"),")","@"),"(","@"),"^","@"),"/","@"),"+","@"),"*","@"),"-","@"),"@#","")))/2,TRUE,FALSE),"HardCodeMsg",IF(LEN(IF(_xlfn.ISFORMULA('CPI Basket'!G21),_xlfn.FORMULATEXT('CPI Basket'!G21),'CPI Basket'!G21))-LEN(SUBSTITUTE(IF(_xlfn.ISFORMULA('CPI Basket'!G21),_xlfn.FORMULATEXT('CPI Basket'!G21),'CPI Basket'!G21),"""",""))&gt;LEN(IF(_xlfn.ISFORMULA('#_CPI Basket'!G21),_xlfn.FORMULATEXT('#_CPI Basket'!G21),'#_CPI Basket'!G21))-LEN(SUBSTITUTE(IF(_xlfn.ISFORMULA('#_CPI Basket'!G21),_xlfn.FORMULATEXT('#_CPI Basket'!G21),'#_CPI Basket'!G21),"""","")),TRUE,FALSE),"HardQuoteMsg",IF(LEN(IF(_xlfn.ISFORMULA('CPI Basket'!G21),_xlfn.FORMULATEXT('CPI Basket'!G21),'CPI Basket'!G21))-LEN(SUBSTITUTE(IF(_xlfn.ISFORMULA('CPI Basket'!G21),_xlfn.FORMULATEXT('CPI Basket'!G21),'CPI Basket'!G21),"$",""))&lt;0.5*(LEN(IF(_xlfn.ISFORMULA('#_CPI Basket'!G21),_xlfn.FORMULATEXT('#_CPI Basket'!G21),'#_CPI Basket'!G21))-LEN(SUBSTITUTE(IF(_xlfn.ISFORMULA('#_CPI Basket'!G21),_xlfn.FORMULATEXT('#_CPI Basket'!G21),'#_CPI Basket'!G21),"$",""))),TRUE,FALSE),"MissingAbsMsg",TRUE,"PerfectMsg")</f>
        <v/>
      </c>
      <c r="H21" s="69">
        <v>0</v>
      </c>
      <c r="I21" s="69"/>
    </row>
    <row r="22" spans="4:9" s="61" customFormat="1" x14ac:dyDescent="0.15">
      <c r="D22" s="65">
        <v>0</v>
      </c>
      <c r="E22" s="74" t="str">
        <f ca="1">_xlfn.IFS(ISBLANK('CPI Basket'!E22),"",IF(NOT(ISNA('#_CPI Basket'!E22)),IF(ISNA('CPI Basket'!E22),TRUE,FALSE),FALSE),"StuNAMsg",IF(AND(ISNA('#_CPI Basket'!E22),ISNA('CPI Basket'!E22)),TRUE,FALSE),"PerfectMsg",IF(NOT(ISERROR('#_CPI Basket'!E22)),IF(ISERROR('CPI Basket'!E22),TRUE,FALSE),FALSE),"StuErrorMsg",IF(TYPE('#_CPI Basket'!E22)&lt;&gt;TYPE('CPI Basket'!E22),TRUE,FALSE),"WrongTypeMsg",IF(_xlfn.ISFORMULA('#_CPI Basket'!E22),IF(NOT(_xlfn.ISFORMULA('CPI Basket'!E22)),TRUE),FALSE),"MissingFormulaMsg",IF(NOT(AND(ISNUMBER(FIND("[",_xlfn.FORMULATEXT('#_CPI Basket'!E22))),ISNUMBER(FIND("!",_xlfn.FORMULATEXT('#_CPI Basket'!E22))))),AND(ISNUMBER(FIND("[",_xlfn.FORMULATEXT('CPI Basket'!E22))),ISNUMBER(FIND("!",_xlfn.FORMULATEXT('CPI Basket'!E22)))),FALSE),"ExternalRefsMsg",IF(ISNUMBER('#_CPI Basket'!E22),IF(ABS('#_CPI Basket'!E22-'CPI Basket'!E22)&gt;0.00001,TRUE,FALSE),IF('#_CPI Basket'!E22&lt;&gt;'CPI Basket'!E22,TRUE,FALSE)),IF(ISNUMBER('#_CPI Basket'!E22),IF('#_CPI Basket'!E22&gt;'CPI Basket'!E22,"TooLow","TooHigh"),"WrongAnswer"),NOT(_xlfn.ISFORMULA('#_CPI Basket'!E22)),"PerfectMsg",IF((LEN(SUBSTITUTE(SUBSTITUTE(SUBSTITUTE(SUBSTITUTE(SUBSTITUTE(SUBSTITUTE(SUBSTITUTE(SUBSTITUTE(SUBSTITUTE(SUBSTITUTE(SUBSTITUTE(SUBSTITUTE(SUBSTITUTE(SUBSTITUTE(SUBSTITUTE(SUBSTITUTE(SUBSTITUTE(SUBSTITUTE(SUBSTITUTE(SUBSTITUTE(SUBSTITUTE(SUBSTITUTE(SUBSTITUTE(SUBSTITUTE(IF(_xlfn.ISFORMULA('CPI Basket'!E22),_xlfn.FORMULATEXT('CPI Basket'!E22),'CPI Basket'!E22),"9","#"),"8","#"),"7","#"),"6","#"),"5","#"),"4","#"),"3","#"),"2","#"),"1","#"),"0","#"),CHAR(10),""),"$",""),"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Basket'!E22),_xlfn.FORMULATEXT('CPI Basket'!E22),'CPI Basket'!E22),"9","#"),"8","#"),"7","#"),"6","#"),"5","#"),"4","#"),"3","#"),"2","#"),"1","#"),"0","#"),CHAR(10),""),"$",""),"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Basket'!E22),_xlfn.FORMULATEXT('#_CPI Basket'!E22),'#_CPI Basket'!E22),"9","#"),"8","#"),"7","#"),"6","#"),"5","#"),"4","#"),"3","#"),"2","#"),"1","#"),"0","#"),CHAR(10),""),"$",""),"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Basket'!E22),_xlfn.FORMULATEXT('#_CPI Basket'!E22),'#_CPI Basket'!E22),"9","#"),"8","#"),"7","#"),"6","#"),"5","#"),"4","#"),"3","#"),"2","#"),"1","#"),"0","#"),CHAR(10),""),"$","")," ",""),",","@"),"&gt;","@"),"&lt;","@"),"=","@"),")","@"),"(","@"),"^","@"),"/","@"),"+","@"),"*","@"),"-","@"),"@#","")))/2,TRUE,FALSE),"HardCodeMsg",IF(LEN(IF(_xlfn.ISFORMULA('CPI Basket'!E22),_xlfn.FORMULATEXT('CPI Basket'!E22),'CPI Basket'!E22))-LEN(SUBSTITUTE(IF(_xlfn.ISFORMULA('CPI Basket'!E22),_xlfn.FORMULATEXT('CPI Basket'!E22),'CPI Basket'!E22),"""",""))&gt;LEN(IF(_xlfn.ISFORMULA('#_CPI Basket'!E22),_xlfn.FORMULATEXT('#_CPI Basket'!E22),'#_CPI Basket'!E22))-LEN(SUBSTITUTE(IF(_xlfn.ISFORMULA('#_CPI Basket'!E22),_xlfn.FORMULATEXT('#_CPI Basket'!E22),'#_CPI Basket'!E22),"""","")),TRUE,FALSE),"HardQuoteMsg",IF(LEN(IF(_xlfn.ISFORMULA('CPI Basket'!E22),_xlfn.FORMULATEXT('CPI Basket'!E22),'CPI Basket'!E22))-LEN(SUBSTITUTE(IF(_xlfn.ISFORMULA('CPI Basket'!E22),_xlfn.FORMULATEXT('CPI Basket'!E22),'CPI Basket'!E22),"$",""))&lt;0.5*(LEN(IF(_xlfn.ISFORMULA('#_CPI Basket'!E22),_xlfn.FORMULATEXT('#_CPI Basket'!E22),'#_CPI Basket'!E22))-LEN(SUBSTITUTE(IF(_xlfn.ISFORMULA('#_CPI Basket'!E22),_xlfn.FORMULATEXT('#_CPI Basket'!E22),'#_CPI Basket'!E22),"$",""))),TRUE,FALSE),"MissingAbsMsg",TRUE,"PerfectMsg")</f>
        <v/>
      </c>
      <c r="F22" s="69"/>
      <c r="G22" s="65" t="str">
        <f ca="1">_xlfn.IFS(ISBLANK('CPI Basket'!G22),"",IF(NOT(ISNA('#_CPI Basket'!G22)),IF(ISNA('CPI Basket'!G22),TRUE,FALSE),FALSE),"StuNAMsg",IF(AND(ISNA('#_CPI Basket'!G22),ISNA('CPI Basket'!G22)),TRUE,FALSE),"PerfectMsg",IF(NOT(ISERROR('#_CPI Basket'!G22)),IF(ISERROR('CPI Basket'!G22),TRUE,FALSE),FALSE),"StuErrorMsg",IF(TYPE('#_CPI Basket'!G22)&lt;&gt;TYPE('CPI Basket'!G22),TRUE,FALSE),"WrongTypeMsg",IF(_xlfn.ISFORMULA('#_CPI Basket'!G22),IF(NOT(_xlfn.ISFORMULA('CPI Basket'!G22)),TRUE),FALSE),"MissingFormulaMsg",IF(NOT(AND(ISNUMBER(FIND("[",_xlfn.FORMULATEXT('#_CPI Basket'!G22))),ISNUMBER(FIND("!",_xlfn.FORMULATEXT('#_CPI Basket'!G22))))),AND(ISNUMBER(FIND("[",_xlfn.FORMULATEXT('CPI Basket'!G22))),ISNUMBER(FIND("!",_xlfn.FORMULATEXT('CPI Basket'!G22)))),FALSE),"ExternalRefsMsg",IF(ISNUMBER('#_CPI Basket'!G22),IF(ABS('#_CPI Basket'!G22-'CPI Basket'!G22)&gt;0.00001,TRUE,FALSE),IF('#_CPI Basket'!G22&lt;&gt;'CPI Basket'!G22,TRUE,FALSE)),IF(ISNUMBER('#_CPI Basket'!G22),IF('#_CPI Basket'!G22&gt;'CPI Basket'!G22,"TooLow","TooHigh"),"WrongAnswer"),NOT(_xlfn.ISFORMULA('#_CPI Basket'!G22)),"PerfectMsg",IF((LEN(SUBSTITUTE(SUBSTITUTE(SUBSTITUTE(SUBSTITUTE(SUBSTITUTE(SUBSTITUTE(SUBSTITUTE(SUBSTITUTE(SUBSTITUTE(SUBSTITUTE(SUBSTITUTE(SUBSTITUTE(SUBSTITUTE(SUBSTITUTE(SUBSTITUTE(SUBSTITUTE(SUBSTITUTE(SUBSTITUTE(SUBSTITUTE(SUBSTITUTE(SUBSTITUTE(SUBSTITUTE(SUBSTITUTE(SUBSTITUTE(IF(_xlfn.ISFORMULA('CPI Basket'!G22),_xlfn.FORMULATEXT('CPI Basket'!G22),'CPI Basket'!G22),"9","#"),"8","#"),"7","#"),"6","#"),"5","#"),"4","#"),"3","#"),"2","#"),"1","#"),"0","#"),CHAR(10),""),"$",""),"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Basket'!G22),_xlfn.FORMULATEXT('CPI Basket'!G22),'CPI Basket'!G22),"9","#"),"8","#"),"7","#"),"6","#"),"5","#"),"4","#"),"3","#"),"2","#"),"1","#"),"0","#"),CHAR(10),""),"$",""),"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Basket'!G22),_xlfn.FORMULATEXT('#_CPI Basket'!G22),'#_CPI Basket'!G22),"9","#"),"8","#"),"7","#"),"6","#"),"5","#"),"4","#"),"3","#"),"2","#"),"1","#"),"0","#"),CHAR(10),""),"$",""),"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Basket'!G22),_xlfn.FORMULATEXT('#_CPI Basket'!G22),'#_CPI Basket'!G22),"9","#"),"8","#"),"7","#"),"6","#"),"5","#"),"4","#"),"3","#"),"2","#"),"1","#"),"0","#"),CHAR(10),""),"$","")," ",""),",","@"),"&gt;","@"),"&lt;","@"),"=","@"),")","@"),"(","@"),"^","@"),"/","@"),"+","@"),"*","@"),"-","@"),"@#","")))/2,TRUE,FALSE),"HardCodeMsg",IF(LEN(IF(_xlfn.ISFORMULA('CPI Basket'!G22),_xlfn.FORMULATEXT('CPI Basket'!G22),'CPI Basket'!G22))-LEN(SUBSTITUTE(IF(_xlfn.ISFORMULA('CPI Basket'!G22),_xlfn.FORMULATEXT('CPI Basket'!G22),'CPI Basket'!G22),"""",""))&gt;LEN(IF(_xlfn.ISFORMULA('#_CPI Basket'!G22),_xlfn.FORMULATEXT('#_CPI Basket'!G22),'#_CPI Basket'!G22))-LEN(SUBSTITUTE(IF(_xlfn.ISFORMULA('#_CPI Basket'!G22),_xlfn.FORMULATEXT('#_CPI Basket'!G22),'#_CPI Basket'!G22),"""","")),TRUE,FALSE),"HardQuoteMsg",IF(LEN(IF(_xlfn.ISFORMULA('CPI Basket'!G22),_xlfn.FORMULATEXT('CPI Basket'!G22),'CPI Basket'!G22))-LEN(SUBSTITUTE(IF(_xlfn.ISFORMULA('CPI Basket'!G22),_xlfn.FORMULATEXT('CPI Basket'!G22),'CPI Basket'!G22),"$",""))&lt;0.5*(LEN(IF(_xlfn.ISFORMULA('#_CPI Basket'!G22),_xlfn.FORMULATEXT('#_CPI Basket'!G22),'#_CPI Basket'!G22))-LEN(SUBSTITUTE(IF(_xlfn.ISFORMULA('#_CPI Basket'!G22),_xlfn.FORMULATEXT('#_CPI Basket'!G22),'#_CPI Basket'!G22),"$",""))),TRUE,FALSE),"MissingAbsMsg",TRUE,"PerfectMsg")</f>
        <v/>
      </c>
      <c r="H22" s="70" t="str">
        <f ca="1">_xlfn.IFS(ISBLANK('CPI Basket'!H22),"",IF(NOT(ISNA('#_CPI Basket'!H22)),IF(ISNA('CPI Basket'!H22),TRUE,FALSE),FALSE),"StuNAMsg",IF(AND(ISNA('#_CPI Basket'!H22),ISNA('CPI Basket'!H22)),TRUE,FALSE),"PerfectMsg",IF(NOT(ISERROR('#_CPI Basket'!H22)),IF(ISERROR('CPI Basket'!H22),TRUE,FALSE),FALSE),"StuErrorMsg",IF(TYPE('#_CPI Basket'!H22)&lt;&gt;TYPE('CPI Basket'!H22),TRUE,FALSE),"WrongTypeMsg",IF(_xlfn.ISFORMULA('#_CPI Basket'!H22),IF(NOT(_xlfn.ISFORMULA('CPI Basket'!H22)),TRUE),FALSE),"MissingFormulaMsg",IF(NOT(AND(ISNUMBER(FIND("[",_xlfn.FORMULATEXT('#_CPI Basket'!H22))),ISNUMBER(FIND("!",_xlfn.FORMULATEXT('#_CPI Basket'!H22))))),AND(ISNUMBER(FIND("[",_xlfn.FORMULATEXT('CPI Basket'!H22))),ISNUMBER(FIND("!",_xlfn.FORMULATEXT('CPI Basket'!H22)))),FALSE),"ExternalRefsMsg",IF(ISNUMBER('#_CPI Basket'!H22),IF(ABS('#_CPI Basket'!H22-'CPI Basket'!H22)&gt;0.00001,TRUE,FALSE),IF('#_CPI Basket'!H22&lt;&gt;'CPI Basket'!H22,TRUE,FALSE)),IF(ISNUMBER('#_CPI Basket'!H22),IF('#_CPI Basket'!H22&gt;'CPI Basket'!H22,"TooLow","TooHigh"),"WrongAnswer"),NOT(_xlfn.ISFORMULA('#_CPI Basket'!H22)),"PerfectMsg",IF((LEN(SUBSTITUTE(SUBSTITUTE(SUBSTITUTE(SUBSTITUTE(SUBSTITUTE(SUBSTITUTE(SUBSTITUTE(SUBSTITUTE(SUBSTITUTE(SUBSTITUTE(SUBSTITUTE(SUBSTITUTE(SUBSTITUTE(SUBSTITUTE(SUBSTITUTE(SUBSTITUTE(SUBSTITUTE(SUBSTITUTE(SUBSTITUTE(SUBSTITUTE(SUBSTITUTE(SUBSTITUTE(SUBSTITUTE(SUBSTITUTE(IF(_xlfn.ISFORMULA('CPI Basket'!H22),_xlfn.FORMULATEXT('CPI Basket'!H22),'CPI Basket'!H22),"9","#"),"8","#"),"7","#"),"6","#"),"5","#"),"4","#"),"3","#"),"2","#"),"1","#"),"0","#"),CHAR(10),""),"$",""),"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Basket'!H22),_xlfn.FORMULATEXT('CPI Basket'!H22),'CPI Basket'!H22),"9","#"),"8","#"),"7","#"),"6","#"),"5","#"),"4","#"),"3","#"),"2","#"),"1","#"),"0","#"),CHAR(10),""),"$",""),"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Basket'!H22),_xlfn.FORMULATEXT('#_CPI Basket'!H22),'#_CPI Basket'!H22),"9","#"),"8","#"),"7","#"),"6","#"),"5","#"),"4","#"),"3","#"),"2","#"),"1","#"),"0","#"),CHAR(10),""),"$",""),"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Basket'!H22),_xlfn.FORMULATEXT('#_CPI Basket'!H22),'#_CPI Basket'!H22),"9","#"),"8","#"),"7","#"),"6","#"),"5","#"),"4","#"),"3","#"),"2","#"),"1","#"),"0","#"),CHAR(10),""),"$","")," ",""),",","@"),"&gt;","@"),"&lt;","@"),"=","@"),")","@"),"(","@"),"^","@"),"/","@"),"+","@"),"*","@"),"-","@"),"@#","")))/2,TRUE,FALSE),"HardCodeMsg",IF(LEN(IF(_xlfn.ISFORMULA('CPI Basket'!H22),_xlfn.FORMULATEXT('CPI Basket'!H22),'CPI Basket'!H22))-LEN(SUBSTITUTE(IF(_xlfn.ISFORMULA('CPI Basket'!H22),_xlfn.FORMULATEXT('CPI Basket'!H22),'CPI Basket'!H22),"""",""))&gt;LEN(IF(_xlfn.ISFORMULA('#_CPI Basket'!H22),_xlfn.FORMULATEXT('#_CPI Basket'!H22),'#_CPI Basket'!H22))-LEN(SUBSTITUTE(IF(_xlfn.ISFORMULA('#_CPI Basket'!H22),_xlfn.FORMULATEXT('#_CPI Basket'!H22),'#_CPI Basket'!H22),"""","")),TRUE,FALSE),"HardQuoteMsg",IF(LEN(IF(_xlfn.ISFORMULA('CPI Basket'!H22),_xlfn.FORMULATEXT('CPI Basket'!H22),'CPI Basket'!H22))-LEN(SUBSTITUTE(IF(_xlfn.ISFORMULA('CPI Basket'!H22),_xlfn.FORMULATEXT('CPI Basket'!H22),'CPI Basket'!H22),"$",""))&lt;0.5*(LEN(IF(_xlfn.ISFORMULA('#_CPI Basket'!H22),_xlfn.FORMULATEXT('#_CPI Basket'!H22),'#_CPI Basket'!H22))-LEN(SUBSTITUTE(IF(_xlfn.ISFORMULA('#_CPI Basket'!H22),_xlfn.FORMULATEXT('#_CPI Basket'!H22),'#_CPI Basket'!H22),"$",""))),TRUE,FALSE),"MissingAbsMsg",TRUE,"PerfectMsg")</f>
        <v/>
      </c>
      <c r="I22" s="70"/>
    </row>
    <row r="23" spans="4:9" s="61" customFormat="1" x14ac:dyDescent="0.15">
      <c r="D23" s="65">
        <v>0</v>
      </c>
      <c r="E23" s="74" t="str">
        <f ca="1">_xlfn.IFS(ISBLANK('CPI Basket'!E23),"",IF(NOT(ISNA('#_CPI Basket'!E23)),IF(ISNA('CPI Basket'!E23),TRUE,FALSE),FALSE),"StuNAMsg",IF(AND(ISNA('#_CPI Basket'!E23),ISNA('CPI Basket'!E23)),TRUE,FALSE),"PerfectMsg",IF(NOT(ISERROR('#_CPI Basket'!E23)),IF(ISERROR('CPI Basket'!E23),TRUE,FALSE),FALSE),"StuErrorMsg",IF(TYPE('#_CPI Basket'!E23)&lt;&gt;TYPE('CPI Basket'!E23),TRUE,FALSE),"WrongTypeMsg",IF(_xlfn.ISFORMULA('#_CPI Basket'!E23),IF(NOT(_xlfn.ISFORMULA('CPI Basket'!E23)),TRUE),FALSE),"MissingFormulaMsg",IF(NOT(AND(ISNUMBER(FIND("[",_xlfn.FORMULATEXT('#_CPI Basket'!E23))),ISNUMBER(FIND("!",_xlfn.FORMULATEXT('#_CPI Basket'!E23))))),AND(ISNUMBER(FIND("[",_xlfn.FORMULATEXT('CPI Basket'!E23))),ISNUMBER(FIND("!",_xlfn.FORMULATEXT('CPI Basket'!E23)))),FALSE),"ExternalRefsMsg",IF(ISNUMBER('#_CPI Basket'!E23),IF(ABS('#_CPI Basket'!E23-'CPI Basket'!E23)&gt;0.00001,TRUE,FALSE),IF('#_CPI Basket'!E23&lt;&gt;'CPI Basket'!E23,TRUE,FALSE)),IF(ISNUMBER('#_CPI Basket'!E23),IF('#_CPI Basket'!E23&gt;'CPI Basket'!E23,"TooLow","TooHigh"),"WrongAnswer"),NOT(_xlfn.ISFORMULA('#_CPI Basket'!E23)),"PerfectMsg",IF((LEN(SUBSTITUTE(SUBSTITUTE(SUBSTITUTE(SUBSTITUTE(SUBSTITUTE(SUBSTITUTE(SUBSTITUTE(SUBSTITUTE(SUBSTITUTE(SUBSTITUTE(SUBSTITUTE(SUBSTITUTE(SUBSTITUTE(SUBSTITUTE(SUBSTITUTE(SUBSTITUTE(SUBSTITUTE(SUBSTITUTE(SUBSTITUTE(SUBSTITUTE(SUBSTITUTE(SUBSTITUTE(SUBSTITUTE(SUBSTITUTE(IF(_xlfn.ISFORMULA('CPI Basket'!E23),_xlfn.FORMULATEXT('CPI Basket'!E23),'CPI Basket'!E23),"9","#"),"8","#"),"7","#"),"6","#"),"5","#"),"4","#"),"3","#"),"2","#"),"1","#"),"0","#"),CHAR(10),""),"$",""),"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Basket'!E23),_xlfn.FORMULATEXT('CPI Basket'!E23),'CPI Basket'!E23),"9","#"),"8","#"),"7","#"),"6","#"),"5","#"),"4","#"),"3","#"),"2","#"),"1","#"),"0","#"),CHAR(10),""),"$",""),"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Basket'!E23),_xlfn.FORMULATEXT('#_CPI Basket'!E23),'#_CPI Basket'!E23),"9","#"),"8","#"),"7","#"),"6","#"),"5","#"),"4","#"),"3","#"),"2","#"),"1","#"),"0","#"),CHAR(10),""),"$",""),"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Basket'!E23),_xlfn.FORMULATEXT('#_CPI Basket'!E23),'#_CPI Basket'!E23),"9","#"),"8","#"),"7","#"),"6","#"),"5","#"),"4","#"),"3","#"),"2","#"),"1","#"),"0","#"),CHAR(10),""),"$","")," ",""),",","@"),"&gt;","@"),"&lt;","@"),"=","@"),")","@"),"(","@"),"^","@"),"/","@"),"+","@"),"*","@"),"-","@"),"@#","")))/2,TRUE,FALSE),"HardCodeMsg",IF(LEN(IF(_xlfn.ISFORMULA('CPI Basket'!E23),_xlfn.FORMULATEXT('CPI Basket'!E23),'CPI Basket'!E23))-LEN(SUBSTITUTE(IF(_xlfn.ISFORMULA('CPI Basket'!E23),_xlfn.FORMULATEXT('CPI Basket'!E23),'CPI Basket'!E23),"""",""))&gt;LEN(IF(_xlfn.ISFORMULA('#_CPI Basket'!E23),_xlfn.FORMULATEXT('#_CPI Basket'!E23),'#_CPI Basket'!E23))-LEN(SUBSTITUTE(IF(_xlfn.ISFORMULA('#_CPI Basket'!E23),_xlfn.FORMULATEXT('#_CPI Basket'!E23),'#_CPI Basket'!E23),"""","")),TRUE,FALSE),"HardQuoteMsg",IF(LEN(IF(_xlfn.ISFORMULA('CPI Basket'!E23),_xlfn.FORMULATEXT('CPI Basket'!E23),'CPI Basket'!E23))-LEN(SUBSTITUTE(IF(_xlfn.ISFORMULA('CPI Basket'!E23),_xlfn.FORMULATEXT('CPI Basket'!E23),'CPI Basket'!E23),"$",""))&lt;0.5*(LEN(IF(_xlfn.ISFORMULA('#_CPI Basket'!E23),_xlfn.FORMULATEXT('#_CPI Basket'!E23),'#_CPI Basket'!E23))-LEN(SUBSTITUTE(IF(_xlfn.ISFORMULA('#_CPI Basket'!E23),_xlfn.FORMULATEXT('#_CPI Basket'!E23),'#_CPI Basket'!E23),"$",""))),TRUE,FALSE),"MissingAbsMsg",TRUE,"PerfectMsg")</f>
        <v/>
      </c>
      <c r="F23" s="69"/>
      <c r="G23" s="65" t="str">
        <f ca="1">_xlfn.IFS(ISBLANK('CPI Basket'!G23),"",IF(NOT(ISNA('#_CPI Basket'!G23)),IF(ISNA('CPI Basket'!G23),TRUE,FALSE),FALSE),"StuNAMsg",IF(AND(ISNA('#_CPI Basket'!G23),ISNA('CPI Basket'!G23)),TRUE,FALSE),"PerfectMsg",IF(NOT(ISERROR('#_CPI Basket'!G23)),IF(ISERROR('CPI Basket'!G23),TRUE,FALSE),FALSE),"StuErrorMsg",IF(TYPE('#_CPI Basket'!G23)&lt;&gt;TYPE('CPI Basket'!G23),TRUE,FALSE),"WrongTypeMsg",IF(_xlfn.ISFORMULA('#_CPI Basket'!G23),IF(NOT(_xlfn.ISFORMULA('CPI Basket'!G23)),TRUE),FALSE),"MissingFormulaMsg",IF(NOT(AND(ISNUMBER(FIND("[",_xlfn.FORMULATEXT('#_CPI Basket'!G23))),ISNUMBER(FIND("!",_xlfn.FORMULATEXT('#_CPI Basket'!G23))))),AND(ISNUMBER(FIND("[",_xlfn.FORMULATEXT('CPI Basket'!G23))),ISNUMBER(FIND("!",_xlfn.FORMULATEXT('CPI Basket'!G23)))),FALSE),"ExternalRefsMsg",IF(ISNUMBER('#_CPI Basket'!G23),IF(ABS('#_CPI Basket'!G23-'CPI Basket'!G23)&gt;0.00001,TRUE,FALSE),IF('#_CPI Basket'!G23&lt;&gt;'CPI Basket'!G23,TRUE,FALSE)),IF(ISNUMBER('#_CPI Basket'!G23),IF('#_CPI Basket'!G23&gt;'CPI Basket'!G23,"TooLow","TooHigh"),"WrongAnswer"),NOT(_xlfn.ISFORMULA('#_CPI Basket'!G23)),"PerfectMsg",IF((LEN(SUBSTITUTE(SUBSTITUTE(SUBSTITUTE(SUBSTITUTE(SUBSTITUTE(SUBSTITUTE(SUBSTITUTE(SUBSTITUTE(SUBSTITUTE(SUBSTITUTE(SUBSTITUTE(SUBSTITUTE(SUBSTITUTE(SUBSTITUTE(SUBSTITUTE(SUBSTITUTE(SUBSTITUTE(SUBSTITUTE(SUBSTITUTE(SUBSTITUTE(SUBSTITUTE(SUBSTITUTE(SUBSTITUTE(SUBSTITUTE(IF(_xlfn.ISFORMULA('CPI Basket'!G23),_xlfn.FORMULATEXT('CPI Basket'!G23),'CPI Basket'!G23),"9","#"),"8","#"),"7","#"),"6","#"),"5","#"),"4","#"),"3","#"),"2","#"),"1","#"),"0","#"),CHAR(10),""),"$",""),"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Basket'!G23),_xlfn.FORMULATEXT('CPI Basket'!G23),'CPI Basket'!G23),"9","#"),"8","#"),"7","#"),"6","#"),"5","#"),"4","#"),"3","#"),"2","#"),"1","#"),"0","#"),CHAR(10),""),"$",""),"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Basket'!G23),_xlfn.FORMULATEXT('#_CPI Basket'!G23),'#_CPI Basket'!G23),"9","#"),"8","#"),"7","#"),"6","#"),"5","#"),"4","#"),"3","#"),"2","#"),"1","#"),"0","#"),CHAR(10),""),"$",""),"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Basket'!G23),_xlfn.FORMULATEXT('#_CPI Basket'!G23),'#_CPI Basket'!G23),"9","#"),"8","#"),"7","#"),"6","#"),"5","#"),"4","#"),"3","#"),"2","#"),"1","#"),"0","#"),CHAR(10),""),"$","")," ",""),",","@"),"&gt;","@"),"&lt;","@"),"=","@"),")","@"),"(","@"),"^","@"),"/","@"),"+","@"),"*","@"),"-","@"),"@#","")))/2,TRUE,FALSE),"HardCodeMsg",IF(LEN(IF(_xlfn.ISFORMULA('CPI Basket'!G23),_xlfn.FORMULATEXT('CPI Basket'!G23),'CPI Basket'!G23))-LEN(SUBSTITUTE(IF(_xlfn.ISFORMULA('CPI Basket'!G23),_xlfn.FORMULATEXT('CPI Basket'!G23),'CPI Basket'!G23),"""",""))&gt;LEN(IF(_xlfn.ISFORMULA('#_CPI Basket'!G23),_xlfn.FORMULATEXT('#_CPI Basket'!G23),'#_CPI Basket'!G23))-LEN(SUBSTITUTE(IF(_xlfn.ISFORMULA('#_CPI Basket'!G23),_xlfn.FORMULATEXT('#_CPI Basket'!G23),'#_CPI Basket'!G23),"""","")),TRUE,FALSE),"HardQuoteMsg",IF(LEN(IF(_xlfn.ISFORMULA('CPI Basket'!G23),_xlfn.FORMULATEXT('CPI Basket'!G23),'CPI Basket'!G23))-LEN(SUBSTITUTE(IF(_xlfn.ISFORMULA('CPI Basket'!G23),_xlfn.FORMULATEXT('CPI Basket'!G23),'CPI Basket'!G23),"$",""))&lt;0.5*(LEN(IF(_xlfn.ISFORMULA('#_CPI Basket'!G23),_xlfn.FORMULATEXT('#_CPI Basket'!G23),'#_CPI Basket'!G23))-LEN(SUBSTITUTE(IF(_xlfn.ISFORMULA('#_CPI Basket'!G23),_xlfn.FORMULATEXT('#_CPI Basket'!G23),'#_CPI Basket'!G23),"$",""))),TRUE,FALSE),"MissingAbsMsg",TRUE,"PerfectMsg")</f>
        <v/>
      </c>
      <c r="H23" s="70" t="str">
        <f ca="1">_xlfn.IFS(ISBLANK('CPI Basket'!H23),"",IF(NOT(ISNA('#_CPI Basket'!H23)),IF(ISNA('CPI Basket'!H23),TRUE,FALSE),FALSE),"StuNAMsg",IF(AND(ISNA('#_CPI Basket'!H23),ISNA('CPI Basket'!H23)),TRUE,FALSE),"PerfectMsg",IF(NOT(ISERROR('#_CPI Basket'!H23)),IF(ISERROR('CPI Basket'!H23),TRUE,FALSE),FALSE),"StuErrorMsg",IF(TYPE('#_CPI Basket'!H23)&lt;&gt;TYPE('CPI Basket'!H23),TRUE,FALSE),"WrongTypeMsg",IF(_xlfn.ISFORMULA('#_CPI Basket'!H23),IF(NOT(_xlfn.ISFORMULA('CPI Basket'!H23)),TRUE),FALSE),"MissingFormulaMsg",IF(NOT(AND(ISNUMBER(FIND("[",_xlfn.FORMULATEXT('#_CPI Basket'!H23))),ISNUMBER(FIND("!",_xlfn.FORMULATEXT('#_CPI Basket'!H23))))),AND(ISNUMBER(FIND("[",_xlfn.FORMULATEXT('CPI Basket'!H23))),ISNUMBER(FIND("!",_xlfn.FORMULATEXT('CPI Basket'!H23)))),FALSE),"ExternalRefsMsg",IF(ISNUMBER('#_CPI Basket'!H23),IF(ABS('#_CPI Basket'!H23-'CPI Basket'!H23)&gt;0.00001,TRUE,FALSE),IF('#_CPI Basket'!H23&lt;&gt;'CPI Basket'!H23,TRUE,FALSE)),IF(ISNUMBER('#_CPI Basket'!H23),IF('#_CPI Basket'!H23&gt;'CPI Basket'!H23,"TooLow","TooHigh"),"WrongAnswer"),NOT(_xlfn.ISFORMULA('#_CPI Basket'!H23)),"PerfectMsg",IF((LEN(SUBSTITUTE(SUBSTITUTE(SUBSTITUTE(SUBSTITUTE(SUBSTITUTE(SUBSTITUTE(SUBSTITUTE(SUBSTITUTE(SUBSTITUTE(SUBSTITUTE(SUBSTITUTE(SUBSTITUTE(SUBSTITUTE(SUBSTITUTE(SUBSTITUTE(SUBSTITUTE(SUBSTITUTE(SUBSTITUTE(SUBSTITUTE(SUBSTITUTE(SUBSTITUTE(SUBSTITUTE(SUBSTITUTE(SUBSTITUTE(IF(_xlfn.ISFORMULA('CPI Basket'!H23),_xlfn.FORMULATEXT('CPI Basket'!H23),'CPI Basket'!H23),"9","#"),"8","#"),"7","#"),"6","#"),"5","#"),"4","#"),"3","#"),"2","#"),"1","#"),"0","#"),CHAR(10),""),"$",""),"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Basket'!H23),_xlfn.FORMULATEXT('CPI Basket'!H23),'CPI Basket'!H23),"9","#"),"8","#"),"7","#"),"6","#"),"5","#"),"4","#"),"3","#"),"2","#"),"1","#"),"0","#"),CHAR(10),""),"$",""),"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Basket'!H23),_xlfn.FORMULATEXT('#_CPI Basket'!H23),'#_CPI Basket'!H23),"9","#"),"8","#"),"7","#"),"6","#"),"5","#"),"4","#"),"3","#"),"2","#"),"1","#"),"0","#"),CHAR(10),""),"$",""),"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Basket'!H23),_xlfn.FORMULATEXT('#_CPI Basket'!H23),'#_CPI Basket'!H23),"9","#"),"8","#"),"7","#"),"6","#"),"5","#"),"4","#"),"3","#"),"2","#"),"1","#"),"0","#"),CHAR(10),""),"$","")," ",""),",","@"),"&gt;","@"),"&lt;","@"),"=","@"),")","@"),"(","@"),"^","@"),"/","@"),"+","@"),"*","@"),"-","@"),"@#","")))/2,TRUE,FALSE),"HardCodeMsg",IF(LEN(IF(_xlfn.ISFORMULA('CPI Basket'!H23),_xlfn.FORMULATEXT('CPI Basket'!H23),'CPI Basket'!H23))-LEN(SUBSTITUTE(IF(_xlfn.ISFORMULA('CPI Basket'!H23),_xlfn.FORMULATEXT('CPI Basket'!H23),'CPI Basket'!H23),"""",""))&gt;LEN(IF(_xlfn.ISFORMULA('#_CPI Basket'!H23),_xlfn.FORMULATEXT('#_CPI Basket'!H23),'#_CPI Basket'!H23))-LEN(SUBSTITUTE(IF(_xlfn.ISFORMULA('#_CPI Basket'!H23),_xlfn.FORMULATEXT('#_CPI Basket'!H23),'#_CPI Basket'!H23),"""","")),TRUE,FALSE),"HardQuoteMsg",IF(LEN(IF(_xlfn.ISFORMULA('CPI Basket'!H23),_xlfn.FORMULATEXT('CPI Basket'!H23),'CPI Basket'!H23))-LEN(SUBSTITUTE(IF(_xlfn.ISFORMULA('CPI Basket'!H23),_xlfn.FORMULATEXT('CPI Basket'!H23),'CPI Basket'!H23),"$",""))&lt;0.5*(LEN(IF(_xlfn.ISFORMULA('#_CPI Basket'!H23),_xlfn.FORMULATEXT('#_CPI Basket'!H23),'#_CPI Basket'!H23))-LEN(SUBSTITUTE(IF(_xlfn.ISFORMULA('#_CPI Basket'!H23),_xlfn.FORMULATEXT('#_CPI Basket'!H23),'#_CPI Basket'!H23),"$",""))),TRUE,FALSE),"MissingAbsMsg",TRUE,"PerfectMsg")</f>
        <v/>
      </c>
      <c r="I23" s="70"/>
    </row>
    <row r="24" spans="4:9" s="61" customFormat="1" x14ac:dyDescent="0.15">
      <c r="D24" s="65">
        <v>0</v>
      </c>
      <c r="E24" s="74" t="str">
        <f ca="1">_xlfn.IFS(ISBLANK('CPI Basket'!E24),"",IF(NOT(ISNA('#_CPI Basket'!E24)),IF(ISNA('CPI Basket'!E24),TRUE,FALSE),FALSE),"StuNAMsg",IF(AND(ISNA('#_CPI Basket'!E24),ISNA('CPI Basket'!E24)),TRUE,FALSE),"PerfectMsg",IF(NOT(ISERROR('#_CPI Basket'!E24)),IF(ISERROR('CPI Basket'!E24),TRUE,FALSE),FALSE),"StuErrorMsg",IF(TYPE('#_CPI Basket'!E24)&lt;&gt;TYPE('CPI Basket'!E24),TRUE,FALSE),"WrongTypeMsg",IF(_xlfn.ISFORMULA('#_CPI Basket'!E24),IF(NOT(_xlfn.ISFORMULA('CPI Basket'!E24)),TRUE),FALSE),"MissingFormulaMsg",IF(NOT(AND(ISNUMBER(FIND("[",_xlfn.FORMULATEXT('#_CPI Basket'!E24))),ISNUMBER(FIND("!",_xlfn.FORMULATEXT('#_CPI Basket'!E24))))),AND(ISNUMBER(FIND("[",_xlfn.FORMULATEXT('CPI Basket'!E24))),ISNUMBER(FIND("!",_xlfn.FORMULATEXT('CPI Basket'!E24)))),FALSE),"ExternalRefsMsg",IF(ISNUMBER('#_CPI Basket'!E24),IF(ABS('#_CPI Basket'!E24-'CPI Basket'!E24)&gt;0.00001,TRUE,FALSE),IF('#_CPI Basket'!E24&lt;&gt;'CPI Basket'!E24,TRUE,FALSE)),IF(ISNUMBER('#_CPI Basket'!E24),IF('#_CPI Basket'!E24&gt;'CPI Basket'!E24,"TooLow","TooHigh"),"WrongAnswer"),NOT(_xlfn.ISFORMULA('#_CPI Basket'!E24)),"PerfectMsg",IF((LEN(SUBSTITUTE(SUBSTITUTE(SUBSTITUTE(SUBSTITUTE(SUBSTITUTE(SUBSTITUTE(SUBSTITUTE(SUBSTITUTE(SUBSTITUTE(SUBSTITUTE(SUBSTITUTE(SUBSTITUTE(SUBSTITUTE(SUBSTITUTE(SUBSTITUTE(SUBSTITUTE(SUBSTITUTE(SUBSTITUTE(SUBSTITUTE(SUBSTITUTE(SUBSTITUTE(SUBSTITUTE(SUBSTITUTE(SUBSTITUTE(IF(_xlfn.ISFORMULA('CPI Basket'!E24),_xlfn.FORMULATEXT('CPI Basket'!E24),'CPI Basket'!E24),"9","#"),"8","#"),"7","#"),"6","#"),"5","#"),"4","#"),"3","#"),"2","#"),"1","#"),"0","#"),CHAR(10),""),"$",""),"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Basket'!E24),_xlfn.FORMULATEXT('CPI Basket'!E24),'CPI Basket'!E24),"9","#"),"8","#"),"7","#"),"6","#"),"5","#"),"4","#"),"3","#"),"2","#"),"1","#"),"0","#"),CHAR(10),""),"$",""),"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Basket'!E24),_xlfn.FORMULATEXT('#_CPI Basket'!E24),'#_CPI Basket'!E24),"9","#"),"8","#"),"7","#"),"6","#"),"5","#"),"4","#"),"3","#"),"2","#"),"1","#"),"0","#"),CHAR(10),""),"$",""),"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Basket'!E24),_xlfn.FORMULATEXT('#_CPI Basket'!E24),'#_CPI Basket'!E24),"9","#"),"8","#"),"7","#"),"6","#"),"5","#"),"4","#"),"3","#"),"2","#"),"1","#"),"0","#"),CHAR(10),""),"$","")," ",""),",","@"),"&gt;","@"),"&lt;","@"),"=","@"),")","@"),"(","@"),"^","@"),"/","@"),"+","@"),"*","@"),"-","@"),"@#","")))/2,TRUE,FALSE),"HardCodeMsg",IF(LEN(IF(_xlfn.ISFORMULA('CPI Basket'!E24),_xlfn.FORMULATEXT('CPI Basket'!E24),'CPI Basket'!E24))-LEN(SUBSTITUTE(IF(_xlfn.ISFORMULA('CPI Basket'!E24),_xlfn.FORMULATEXT('CPI Basket'!E24),'CPI Basket'!E24),"""",""))&gt;LEN(IF(_xlfn.ISFORMULA('#_CPI Basket'!E24),_xlfn.FORMULATEXT('#_CPI Basket'!E24),'#_CPI Basket'!E24))-LEN(SUBSTITUTE(IF(_xlfn.ISFORMULA('#_CPI Basket'!E24),_xlfn.FORMULATEXT('#_CPI Basket'!E24),'#_CPI Basket'!E24),"""","")),TRUE,FALSE),"HardQuoteMsg",IF(LEN(IF(_xlfn.ISFORMULA('CPI Basket'!E24),_xlfn.FORMULATEXT('CPI Basket'!E24),'CPI Basket'!E24))-LEN(SUBSTITUTE(IF(_xlfn.ISFORMULA('CPI Basket'!E24),_xlfn.FORMULATEXT('CPI Basket'!E24),'CPI Basket'!E24),"$",""))&lt;0.5*(LEN(IF(_xlfn.ISFORMULA('#_CPI Basket'!E24),_xlfn.FORMULATEXT('#_CPI Basket'!E24),'#_CPI Basket'!E24))-LEN(SUBSTITUTE(IF(_xlfn.ISFORMULA('#_CPI Basket'!E24),_xlfn.FORMULATEXT('#_CPI Basket'!E24),'#_CPI Basket'!E24),"$",""))),TRUE,FALSE),"MissingAbsMsg",TRUE,"PerfectMsg")</f>
        <v/>
      </c>
      <c r="F24" s="69"/>
      <c r="G24" s="65" t="str">
        <f ca="1">_xlfn.IFS(ISBLANK('CPI Basket'!G24),"",IF(NOT(ISNA('#_CPI Basket'!G24)),IF(ISNA('CPI Basket'!G24),TRUE,FALSE),FALSE),"StuNAMsg",IF(AND(ISNA('#_CPI Basket'!G24),ISNA('CPI Basket'!G24)),TRUE,FALSE),"PerfectMsg",IF(NOT(ISERROR('#_CPI Basket'!G24)),IF(ISERROR('CPI Basket'!G24),TRUE,FALSE),FALSE),"StuErrorMsg",IF(TYPE('#_CPI Basket'!G24)&lt;&gt;TYPE('CPI Basket'!G24),TRUE,FALSE),"WrongTypeMsg",IF(_xlfn.ISFORMULA('#_CPI Basket'!G24),IF(NOT(_xlfn.ISFORMULA('CPI Basket'!G24)),TRUE),FALSE),"MissingFormulaMsg",IF(NOT(AND(ISNUMBER(FIND("[",_xlfn.FORMULATEXT('#_CPI Basket'!G24))),ISNUMBER(FIND("!",_xlfn.FORMULATEXT('#_CPI Basket'!G24))))),AND(ISNUMBER(FIND("[",_xlfn.FORMULATEXT('CPI Basket'!G24))),ISNUMBER(FIND("!",_xlfn.FORMULATEXT('CPI Basket'!G24)))),FALSE),"ExternalRefsMsg",IF(ISNUMBER('#_CPI Basket'!G24),IF(ABS('#_CPI Basket'!G24-'CPI Basket'!G24)&gt;0.00001,TRUE,FALSE),IF('#_CPI Basket'!G24&lt;&gt;'CPI Basket'!G24,TRUE,FALSE)),IF(ISNUMBER('#_CPI Basket'!G24),IF('#_CPI Basket'!G24&gt;'CPI Basket'!G24,"TooLow","TooHigh"),"WrongAnswer"),NOT(_xlfn.ISFORMULA('#_CPI Basket'!G24)),"PerfectMsg",IF((LEN(SUBSTITUTE(SUBSTITUTE(SUBSTITUTE(SUBSTITUTE(SUBSTITUTE(SUBSTITUTE(SUBSTITUTE(SUBSTITUTE(SUBSTITUTE(SUBSTITUTE(SUBSTITUTE(SUBSTITUTE(SUBSTITUTE(SUBSTITUTE(SUBSTITUTE(SUBSTITUTE(SUBSTITUTE(SUBSTITUTE(SUBSTITUTE(SUBSTITUTE(SUBSTITUTE(SUBSTITUTE(SUBSTITUTE(SUBSTITUTE(IF(_xlfn.ISFORMULA('CPI Basket'!G24),_xlfn.FORMULATEXT('CPI Basket'!G24),'CPI Basket'!G24),"9","#"),"8","#"),"7","#"),"6","#"),"5","#"),"4","#"),"3","#"),"2","#"),"1","#"),"0","#"),CHAR(10),""),"$",""),"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Basket'!G24),_xlfn.FORMULATEXT('CPI Basket'!G24),'CPI Basket'!G24),"9","#"),"8","#"),"7","#"),"6","#"),"5","#"),"4","#"),"3","#"),"2","#"),"1","#"),"0","#"),CHAR(10),""),"$",""),"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Basket'!G24),_xlfn.FORMULATEXT('#_CPI Basket'!G24),'#_CPI Basket'!G24),"9","#"),"8","#"),"7","#"),"6","#"),"5","#"),"4","#"),"3","#"),"2","#"),"1","#"),"0","#"),CHAR(10),""),"$",""),"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Basket'!G24),_xlfn.FORMULATEXT('#_CPI Basket'!G24),'#_CPI Basket'!G24),"9","#"),"8","#"),"7","#"),"6","#"),"5","#"),"4","#"),"3","#"),"2","#"),"1","#"),"0","#"),CHAR(10),""),"$","")," ",""),",","@"),"&gt;","@"),"&lt;","@"),"=","@"),")","@"),"(","@"),"^","@"),"/","@"),"+","@"),"*","@"),"-","@"),"@#","")))/2,TRUE,FALSE),"HardCodeMsg",IF(LEN(IF(_xlfn.ISFORMULA('CPI Basket'!G24),_xlfn.FORMULATEXT('CPI Basket'!G24),'CPI Basket'!G24))-LEN(SUBSTITUTE(IF(_xlfn.ISFORMULA('CPI Basket'!G24),_xlfn.FORMULATEXT('CPI Basket'!G24),'CPI Basket'!G24),"""",""))&gt;LEN(IF(_xlfn.ISFORMULA('#_CPI Basket'!G24),_xlfn.FORMULATEXT('#_CPI Basket'!G24),'#_CPI Basket'!G24))-LEN(SUBSTITUTE(IF(_xlfn.ISFORMULA('#_CPI Basket'!G24),_xlfn.FORMULATEXT('#_CPI Basket'!G24),'#_CPI Basket'!G24),"""","")),TRUE,FALSE),"HardQuoteMsg",IF(LEN(IF(_xlfn.ISFORMULA('CPI Basket'!G24),_xlfn.FORMULATEXT('CPI Basket'!G24),'CPI Basket'!G24))-LEN(SUBSTITUTE(IF(_xlfn.ISFORMULA('CPI Basket'!G24),_xlfn.FORMULATEXT('CPI Basket'!G24),'CPI Basket'!G24),"$",""))&lt;0.5*(LEN(IF(_xlfn.ISFORMULA('#_CPI Basket'!G24),_xlfn.FORMULATEXT('#_CPI Basket'!G24),'#_CPI Basket'!G24))-LEN(SUBSTITUTE(IF(_xlfn.ISFORMULA('#_CPI Basket'!G24),_xlfn.FORMULATEXT('#_CPI Basket'!G24),'#_CPI Basket'!G24),"$",""))),TRUE,FALSE),"MissingAbsMsg",TRUE,"PerfectMsg")</f>
        <v/>
      </c>
      <c r="H24" s="70" t="str">
        <f ca="1">_xlfn.IFS(ISBLANK('CPI Basket'!H24),"",IF(NOT(ISNA('#_CPI Basket'!H24)),IF(ISNA('CPI Basket'!H24),TRUE,FALSE),FALSE),"StuNAMsg",IF(AND(ISNA('#_CPI Basket'!H24),ISNA('CPI Basket'!H24)),TRUE,FALSE),"PerfectMsg",IF(NOT(ISERROR('#_CPI Basket'!H24)),IF(ISERROR('CPI Basket'!H24),TRUE,FALSE),FALSE),"StuErrorMsg",IF(TYPE('#_CPI Basket'!H24)&lt;&gt;TYPE('CPI Basket'!H24),TRUE,FALSE),"WrongTypeMsg",IF(_xlfn.ISFORMULA('#_CPI Basket'!H24),IF(NOT(_xlfn.ISFORMULA('CPI Basket'!H24)),TRUE),FALSE),"MissingFormulaMsg",IF(NOT(AND(ISNUMBER(FIND("[",_xlfn.FORMULATEXT('#_CPI Basket'!H24))),ISNUMBER(FIND("!",_xlfn.FORMULATEXT('#_CPI Basket'!H24))))),AND(ISNUMBER(FIND("[",_xlfn.FORMULATEXT('CPI Basket'!H24))),ISNUMBER(FIND("!",_xlfn.FORMULATEXT('CPI Basket'!H24)))),FALSE),"ExternalRefsMsg",IF(ISNUMBER('#_CPI Basket'!H24),IF(ABS('#_CPI Basket'!H24-'CPI Basket'!H24)&gt;0.00001,TRUE,FALSE),IF('#_CPI Basket'!H24&lt;&gt;'CPI Basket'!H24,TRUE,FALSE)),IF(ISNUMBER('#_CPI Basket'!H24),IF('#_CPI Basket'!H24&gt;'CPI Basket'!H24,"TooLow","TooHigh"),"WrongAnswer"),NOT(_xlfn.ISFORMULA('#_CPI Basket'!H24)),"PerfectMsg",IF((LEN(SUBSTITUTE(SUBSTITUTE(SUBSTITUTE(SUBSTITUTE(SUBSTITUTE(SUBSTITUTE(SUBSTITUTE(SUBSTITUTE(SUBSTITUTE(SUBSTITUTE(SUBSTITUTE(SUBSTITUTE(SUBSTITUTE(SUBSTITUTE(SUBSTITUTE(SUBSTITUTE(SUBSTITUTE(SUBSTITUTE(SUBSTITUTE(SUBSTITUTE(SUBSTITUTE(SUBSTITUTE(SUBSTITUTE(SUBSTITUTE(IF(_xlfn.ISFORMULA('CPI Basket'!H24),_xlfn.FORMULATEXT('CPI Basket'!H24),'CPI Basket'!H24),"9","#"),"8","#"),"7","#"),"6","#"),"5","#"),"4","#"),"3","#"),"2","#"),"1","#"),"0","#"),CHAR(10),""),"$",""),"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Basket'!H24),_xlfn.FORMULATEXT('CPI Basket'!H24),'CPI Basket'!H24),"9","#"),"8","#"),"7","#"),"6","#"),"5","#"),"4","#"),"3","#"),"2","#"),"1","#"),"0","#"),CHAR(10),""),"$",""),"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Basket'!H24),_xlfn.FORMULATEXT('#_CPI Basket'!H24),'#_CPI Basket'!H24),"9","#"),"8","#"),"7","#"),"6","#"),"5","#"),"4","#"),"3","#"),"2","#"),"1","#"),"0","#"),CHAR(10),""),"$",""),"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Basket'!H24),_xlfn.FORMULATEXT('#_CPI Basket'!H24),'#_CPI Basket'!H24),"9","#"),"8","#"),"7","#"),"6","#"),"5","#"),"4","#"),"3","#"),"2","#"),"1","#"),"0","#"),CHAR(10),""),"$","")," ",""),",","@"),"&gt;","@"),"&lt;","@"),"=","@"),")","@"),"(","@"),"^","@"),"/","@"),"+","@"),"*","@"),"-","@"),"@#","")))/2,TRUE,FALSE),"HardCodeMsg",IF(LEN(IF(_xlfn.ISFORMULA('CPI Basket'!H24),_xlfn.FORMULATEXT('CPI Basket'!H24),'CPI Basket'!H24))-LEN(SUBSTITUTE(IF(_xlfn.ISFORMULA('CPI Basket'!H24),_xlfn.FORMULATEXT('CPI Basket'!H24),'CPI Basket'!H24),"""",""))&gt;LEN(IF(_xlfn.ISFORMULA('#_CPI Basket'!H24),_xlfn.FORMULATEXT('#_CPI Basket'!H24),'#_CPI Basket'!H24))-LEN(SUBSTITUTE(IF(_xlfn.ISFORMULA('#_CPI Basket'!H24),_xlfn.FORMULATEXT('#_CPI Basket'!H24),'#_CPI Basket'!H24),"""","")),TRUE,FALSE),"HardQuoteMsg",IF(LEN(IF(_xlfn.ISFORMULA('CPI Basket'!H24),_xlfn.FORMULATEXT('CPI Basket'!H24),'CPI Basket'!H24))-LEN(SUBSTITUTE(IF(_xlfn.ISFORMULA('CPI Basket'!H24),_xlfn.FORMULATEXT('CPI Basket'!H24),'CPI Basket'!H24),"$",""))&lt;0.5*(LEN(IF(_xlfn.ISFORMULA('#_CPI Basket'!H24),_xlfn.FORMULATEXT('#_CPI Basket'!H24),'#_CPI Basket'!H24))-LEN(SUBSTITUTE(IF(_xlfn.ISFORMULA('#_CPI Basket'!H24),_xlfn.FORMULATEXT('#_CPI Basket'!H24),'#_CPI Basket'!H24),"$",""))),TRUE,FALSE),"MissingAbsMsg",TRUE,"PerfectMsg")</f>
        <v/>
      </c>
      <c r="I24" s="70"/>
    </row>
    <row r="25" spans="4:9" s="61" customFormat="1" ht="12.75" customHeight="1" x14ac:dyDescent="0.15"/>
  </sheetData>
  <mergeCells count="11">
    <mergeCell ref="E23:F23"/>
    <mergeCell ref="H23:I23"/>
    <mergeCell ref="E24:F24"/>
    <mergeCell ref="H24:I24"/>
    <mergeCell ref="D7:K10"/>
    <mergeCell ref="E20:F20"/>
    <mergeCell ref="H20:I20"/>
    <mergeCell ref="E21:F21"/>
    <mergeCell ref="H21:I21"/>
    <mergeCell ref="E22:F22"/>
    <mergeCell ref="H22:I2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743CF-C6A4-4014-936F-76A807CD36B9}">
  <dimension ref="D1:AR25"/>
  <sheetViews>
    <sheetView showGridLines="0" zoomScaleNormal="100" workbookViewId="0">
      <pane ySplit="2" topLeftCell="A3" activePane="bottomLeft" state="frozen"/>
      <selection pane="bottomLeft" activeCell="A3" sqref="A3"/>
    </sheetView>
  </sheetViews>
  <sheetFormatPr defaultRowHeight="15" x14ac:dyDescent="0.25"/>
  <cols>
    <col min="1" max="3" width="0.85546875" customWidth="1"/>
    <col min="4" max="4" width="25.140625" customWidth="1"/>
  </cols>
  <sheetData>
    <row r="1" spans="4:44" s="38" customFormat="1" ht="21.95" customHeight="1" x14ac:dyDescent="0.25">
      <c r="D1" s="44" t="s">
        <v>251</v>
      </c>
      <c r="E1" s="44" t="s">
        <v>252</v>
      </c>
      <c r="F1" s="44" t="s">
        <v>253</v>
      </c>
      <c r="G1" s="45" t="str" cm="1">
        <f t="array" aca="1" ref="G1" ca="1">IFERROR(
    _xlfn.LET(
        _xlpm.FileName, MID(CELL("filename", D1), FIND("]", CELL("filename", D1)) + 1, 255),
        _xlpm.DynamicRef, INDIRECT("'#_" &amp; _xlpm.FileName &amp; "'!" &amp; F2),
        IF(
            TYPE(_xlpm.DynamicRef) = 1,
            VLOOKUP(
                CELL("format", _xlpm.DynamicRef),
                FormatCodesSFX!$A$4:$B$53,
                2,
                FALSE
            ),
            _xlfn.SWITCH(
                TYPE(_xlpm.DynamicRef),
                2, "short text",
                4, "logical",
                16, "error",
                64, "long text",
                "Other"
            )
        )
    ),
    "Error in formula"
)</f>
        <v>error</v>
      </c>
      <c r="H1" s="44"/>
      <c r="I1" s="44"/>
      <c r="J1" s="44"/>
      <c r="K1" s="44"/>
      <c r="L1" s="45" t="str" cm="1">
        <f t="array" ref="L1">_xlfn.IFS(ROW(A100)&lt;100,"Undo deleted row or quit without saving",COLUMN(AZ1)&lt;52,"Undo deleted column or quit without saving",ROW(A100)&gt;100,"Undo inserted row or quit without saving",COLUMN(AZ1)&gt;52,"Undo inserted column or quit without saving",Scoreboard!$F$21&lt;&gt;"","Security compromised: Undo last action or quit without saving",TRUE=TRUE,"CPI Exercise ")</f>
        <v xml:space="preserve">CPI Exercise </v>
      </c>
      <c r="M1" s="45"/>
      <c r="N1" s="45"/>
      <c r="O1" s="45" t="s">
        <v>254</v>
      </c>
      <c r="P1" s="45"/>
      <c r="Q1" s="45"/>
      <c r="R1" s="45"/>
      <c r="S1" s="46" t="s">
        <v>255</v>
      </c>
      <c r="T1" s="45"/>
      <c r="U1" s="45"/>
      <c r="V1" s="76" t="s">
        <v>258</v>
      </c>
      <c r="W1" s="48"/>
      <c r="X1" s="47"/>
      <c r="Y1" s="48"/>
      <c r="Z1" s="47"/>
      <c r="AA1" s="44" t="str">
        <f t="shared" ref="AA1:AD2" si="0">D1</f>
        <v>earned</v>
      </c>
      <c r="AB1" s="44" t="str">
        <f t="shared" si="0"/>
        <v>possible</v>
      </c>
      <c r="AC1" s="44" t="str">
        <f t="shared" si="0"/>
        <v>cell</v>
      </c>
      <c r="AD1" s="45" t="str">
        <f t="shared" ca="1" si="0"/>
        <v>error</v>
      </c>
      <c r="AE1" s="44"/>
      <c r="AF1" s="44"/>
      <c r="AG1" s="49"/>
      <c r="AH1" s="49"/>
      <c r="AI1" s="45" t="str">
        <f>L1</f>
        <v xml:space="preserve">CPI Exercise </v>
      </c>
      <c r="AJ1" s="45"/>
      <c r="AK1" s="49"/>
      <c r="AL1" s="49"/>
      <c r="AM1" s="49"/>
      <c r="AN1" s="49"/>
      <c r="AO1" s="45" t="s">
        <v>254</v>
      </c>
      <c r="AP1" s="49"/>
      <c r="AQ1" s="49"/>
      <c r="AR1" s="49"/>
    </row>
    <row r="2" spans="4:44" s="38" customFormat="1" ht="23.1" customHeight="1" thickBot="1" x14ac:dyDescent="0.55000000000000004">
      <c r="D2" s="50">
        <f ca="1">'CPI BasketSC'!$D$2</f>
        <v>0</v>
      </c>
      <c r="E2" s="51">
        <f>'CPI BasketSC'!$E$2</f>
        <v>9</v>
      </c>
      <c r="F2" s="50" t="str" cm="1">
        <f t="array" aca="1" ref="F2" ca="1">SUBSTITUTE(IF(LEN(CELL("address"))&lt;15,CELL("address"),""),"$","")</f>
        <v/>
      </c>
      <c r="G2" s="52" t="str">
        <f ca="1">IF(ISNUMBER(SEARCH("FeedbackSFX!",_xlfn.FORMULATEXT(INDIRECT("'CPI BasketSC'!"&amp;F2)))),"DRAGGING CELLS IS NOT PERMITTED. PLEASE UNDO LAST ACTION!!",IF($S$1&lt;&gt;"Feedback OFF",IFERROR(HLOOKUP(INDIRECT("'CPI BasketSC'!"&amp;F2),FeedbackSFX!$B$2:$N$10,IF($S$1="Feedback ON", 2, FeedbackSFX!B1), FALSE), ""),""))</f>
        <v/>
      </c>
      <c r="H2" s="53"/>
      <c r="I2" s="53"/>
      <c r="J2" s="53"/>
      <c r="K2" s="53"/>
      <c r="L2" s="54"/>
      <c r="M2" s="53"/>
      <c r="N2" s="53"/>
      <c r="O2" s="53"/>
      <c r="P2" s="53"/>
      <c r="Q2" s="53"/>
      <c r="R2" s="53"/>
      <c r="S2" s="60" t="str">
        <f ca="1">IF(Scoreboard!$E$4="Excel version: Invalid","****ERROR: Scoreboard requires Excel 365 or 2021 to run****", "")</f>
        <v/>
      </c>
      <c r="T2" s="53"/>
      <c r="U2" s="53"/>
      <c r="V2" s="55"/>
      <c r="W2" s="56"/>
      <c r="X2" s="57"/>
      <c r="Y2" s="56"/>
      <c r="Z2" s="57"/>
      <c r="AA2" s="58">
        <f t="shared" ca="1" si="0"/>
        <v>0</v>
      </c>
      <c r="AB2" s="58">
        <f t="shared" si="0"/>
        <v>9</v>
      </c>
      <c r="AC2" s="58" t="str">
        <f t="shared" ca="1" si="0"/>
        <v/>
      </c>
      <c r="AD2" s="52" t="str">
        <f t="shared" ca="1" si="0"/>
        <v/>
      </c>
      <c r="AE2" s="53"/>
      <c r="AF2" s="53"/>
      <c r="AG2" s="59"/>
      <c r="AH2" s="59"/>
      <c r="AI2" s="59"/>
      <c r="AJ2" s="59"/>
      <c r="AK2" s="59"/>
      <c r="AL2" s="59"/>
      <c r="AM2" s="59"/>
      <c r="AN2" s="59"/>
      <c r="AO2" s="59"/>
      <c r="AP2" s="59"/>
      <c r="AQ2" s="59"/>
      <c r="AR2" s="59"/>
    </row>
    <row r="3" spans="4:44" ht="5.0999999999999996" customHeight="1" x14ac:dyDescent="0.25"/>
    <row r="4" spans="4:44" ht="5.0999999999999996" customHeight="1" x14ac:dyDescent="0.25"/>
    <row r="5" spans="4:44" ht="5.0999999999999996" customHeight="1" x14ac:dyDescent="0.25"/>
    <row r="6" spans="4:44" ht="5.0999999999999996" customHeight="1" x14ac:dyDescent="0.25"/>
    <row r="7" spans="4:44" ht="15" customHeight="1" x14ac:dyDescent="0.25">
      <c r="D7" s="1" t="s">
        <v>0</v>
      </c>
      <c r="E7" s="1"/>
      <c r="F7" s="1"/>
      <c r="G7" s="1"/>
      <c r="H7" s="1"/>
      <c r="I7" s="1"/>
      <c r="J7" s="1"/>
      <c r="K7" s="1"/>
      <c r="L7" s="2"/>
    </row>
    <row r="8" spans="4:44" x14ac:dyDescent="0.25">
      <c r="D8" s="1"/>
      <c r="E8" s="1"/>
      <c r="F8" s="1"/>
      <c r="G8" s="1"/>
      <c r="H8" s="1"/>
      <c r="I8" s="1"/>
      <c r="J8" s="1"/>
      <c r="K8" s="1"/>
      <c r="L8" s="2"/>
    </row>
    <row r="9" spans="4:44" x14ac:dyDescent="0.25">
      <c r="D9" s="1"/>
      <c r="E9" s="1"/>
      <c r="F9" s="1"/>
      <c r="G9" s="1"/>
      <c r="H9" s="1"/>
      <c r="I9" s="1"/>
      <c r="J9" s="1"/>
      <c r="K9" s="1"/>
      <c r="L9" s="2"/>
    </row>
    <row r="10" spans="4:44" x14ac:dyDescent="0.25">
      <c r="D10" s="1"/>
      <c r="E10" s="1"/>
      <c r="F10" s="1"/>
      <c r="G10" s="1"/>
      <c r="H10" s="1"/>
      <c r="I10" s="1"/>
      <c r="J10" s="1"/>
      <c r="K10" s="1"/>
    </row>
    <row r="12" spans="4:44" x14ac:dyDescent="0.25">
      <c r="D12" s="3"/>
      <c r="E12" s="4" t="s">
        <v>1</v>
      </c>
      <c r="F12" s="5" t="s">
        <v>2</v>
      </c>
      <c r="G12" s="5" t="s">
        <v>3</v>
      </c>
      <c r="H12" s="5" t="s">
        <v>4</v>
      </c>
      <c r="I12" s="5" t="s">
        <v>5</v>
      </c>
    </row>
    <row r="13" spans="4:44" x14ac:dyDescent="0.25">
      <c r="D13" s="6" t="s">
        <v>6</v>
      </c>
      <c r="E13" s="7" t="s">
        <v>7</v>
      </c>
      <c r="F13" s="8" t="s">
        <v>8</v>
      </c>
      <c r="G13" s="8" t="s">
        <v>8</v>
      </c>
      <c r="H13" s="8" t="s">
        <v>8</v>
      </c>
      <c r="I13" s="8" t="s">
        <v>8</v>
      </c>
    </row>
    <row r="14" spans="4:44" x14ac:dyDescent="0.25">
      <c r="D14" s="9" t="s">
        <v>9</v>
      </c>
      <c r="E14" s="10">
        <v>35</v>
      </c>
      <c r="F14" s="11">
        <v>1.95</v>
      </c>
      <c r="G14" s="11">
        <v>2.2000000000000002</v>
      </c>
      <c r="H14" s="11">
        <v>2.15</v>
      </c>
      <c r="I14" s="11">
        <v>1.9474560000000001</v>
      </c>
    </row>
    <row r="15" spans="4:44" x14ac:dyDescent="0.25">
      <c r="D15" s="9" t="s">
        <v>10</v>
      </c>
      <c r="E15" s="10">
        <v>40</v>
      </c>
      <c r="F15" s="11">
        <v>1.1200000000000001</v>
      </c>
      <c r="G15" s="11">
        <v>0.96</v>
      </c>
      <c r="H15" s="11">
        <v>0.90160000000000007</v>
      </c>
      <c r="I15" s="11">
        <v>1</v>
      </c>
    </row>
    <row r="16" spans="4:44" x14ac:dyDescent="0.25">
      <c r="D16" s="9" t="s">
        <v>11</v>
      </c>
      <c r="E16" s="10">
        <v>24</v>
      </c>
      <c r="F16" s="11">
        <v>12.5</v>
      </c>
      <c r="G16" s="11">
        <v>11.75</v>
      </c>
      <c r="H16" s="11">
        <v>12.25</v>
      </c>
      <c r="I16" s="11">
        <v>13.25</v>
      </c>
    </row>
    <row r="17" spans="4:9" x14ac:dyDescent="0.25">
      <c r="D17" s="9" t="s">
        <v>12</v>
      </c>
      <c r="E17" s="10">
        <v>15</v>
      </c>
      <c r="F17" s="11">
        <v>11.99</v>
      </c>
      <c r="G17" s="11">
        <v>13.25</v>
      </c>
      <c r="H17" s="11">
        <v>13.75</v>
      </c>
      <c r="I17" s="11">
        <v>14.950656000000002</v>
      </c>
    </row>
    <row r="18" spans="4:9" x14ac:dyDescent="0.25">
      <c r="D18" s="9" t="s">
        <v>13</v>
      </c>
      <c r="E18" s="10">
        <v>55</v>
      </c>
      <c r="F18" s="11">
        <v>2.98</v>
      </c>
      <c r="G18" s="11">
        <v>3.79</v>
      </c>
      <c r="H18" s="11">
        <v>4.4496000000000002</v>
      </c>
      <c r="I18" s="11">
        <v>4.6900000000000004</v>
      </c>
    </row>
    <row r="20" spans="4:9" x14ac:dyDescent="0.25">
      <c r="D20" s="3"/>
      <c r="E20" s="12" t="s">
        <v>14</v>
      </c>
      <c r="F20" s="13"/>
      <c r="G20" s="14" t="s">
        <v>15</v>
      </c>
      <c r="H20" s="12" t="s">
        <v>16</v>
      </c>
      <c r="I20" s="13"/>
    </row>
    <row r="21" spans="4:9" x14ac:dyDescent="0.25">
      <c r="D21" s="9" t="s">
        <v>2</v>
      </c>
      <c r="E21" s="39"/>
      <c r="F21" s="40"/>
      <c r="G21" s="41"/>
      <c r="H21" s="15" t="s">
        <v>17</v>
      </c>
      <c r="I21" s="16"/>
    </row>
    <row r="22" spans="4:9" x14ac:dyDescent="0.25">
      <c r="D22" s="9" t="s">
        <v>3</v>
      </c>
      <c r="E22" s="39"/>
      <c r="F22" s="40"/>
      <c r="G22" s="41"/>
      <c r="H22" s="42"/>
      <c r="I22" s="43"/>
    </row>
    <row r="23" spans="4:9" x14ac:dyDescent="0.25">
      <c r="D23" s="9" t="s">
        <v>4</v>
      </c>
      <c r="E23" s="39"/>
      <c r="F23" s="40"/>
      <c r="G23" s="41"/>
      <c r="H23" s="42"/>
      <c r="I23" s="43"/>
    </row>
    <row r="24" spans="4:9" x14ac:dyDescent="0.25">
      <c r="D24" s="9" t="s">
        <v>5</v>
      </c>
      <c r="E24" s="39"/>
      <c r="F24" s="40"/>
      <c r="G24" s="41"/>
      <c r="H24" s="42"/>
      <c r="I24" s="43"/>
    </row>
    <row r="25" spans="4:9" ht="12.75" customHeight="1" x14ac:dyDescent="0.25"/>
  </sheetData>
  <mergeCells count="11">
    <mergeCell ref="E23:F23"/>
    <mergeCell ref="H23:I23"/>
    <mergeCell ref="E24:F24"/>
    <mergeCell ref="H24:I24"/>
    <mergeCell ref="D7:K10"/>
    <mergeCell ref="E20:F20"/>
    <mergeCell ref="H20:I20"/>
    <mergeCell ref="E21:F21"/>
    <mergeCell ref="H21:I21"/>
    <mergeCell ref="E22:F22"/>
    <mergeCell ref="H22:I22"/>
  </mergeCells>
  <conditionalFormatting sqref="D1:D2">
    <cfRule type="expression" dxfId="82" priority="12">
      <formula>$D$2/$E$2&gt;=0.076</formula>
    </cfRule>
  </conditionalFormatting>
  <conditionalFormatting sqref="E1:E2">
    <cfRule type="expression" dxfId="81" priority="13">
      <formula>$D$2/$E$2&gt;=0.153</formula>
    </cfRule>
  </conditionalFormatting>
  <conditionalFormatting sqref="F1:F2">
    <cfRule type="expression" dxfId="80" priority="14">
      <formula>$D$2/$E$2&gt;=0.23</formula>
    </cfRule>
  </conditionalFormatting>
  <conditionalFormatting sqref="G1:G2">
    <cfRule type="expression" dxfId="79" priority="15">
      <formula>$D$2/$E$2&gt;=0.307</formula>
    </cfRule>
  </conditionalFormatting>
  <conditionalFormatting sqref="H1:H2">
    <cfRule type="expression" dxfId="78" priority="16">
      <formula>$D$2/$E$2&gt;=0.384</formula>
    </cfRule>
  </conditionalFormatting>
  <conditionalFormatting sqref="I1:I2">
    <cfRule type="expression" dxfId="77" priority="17">
      <formula>$D$2/$E$2&gt;=0.461</formula>
    </cfRule>
  </conditionalFormatting>
  <conditionalFormatting sqref="J1:J2">
    <cfRule type="expression" dxfId="76" priority="18">
      <formula>$D$2/$E$2&gt;=0.538</formula>
    </cfRule>
  </conditionalFormatting>
  <conditionalFormatting sqref="K1:K2">
    <cfRule type="expression" dxfId="75" priority="19">
      <formula>$D$2/$E$2&gt;=0.615</formula>
    </cfRule>
  </conditionalFormatting>
  <conditionalFormatting sqref="L1:S2">
    <cfRule type="expression" dxfId="74" priority="20">
      <formula>$D$2/$E$2&gt;=0.692</formula>
    </cfRule>
  </conditionalFormatting>
  <conditionalFormatting sqref="AA1:AI1 AA2:AR2 AK1:AN1 AP1:AR1">
    <cfRule type="expression" dxfId="73" priority="21">
      <formula>$D$2/$E$2&gt;=1</formula>
    </cfRule>
  </conditionalFormatting>
  <conditionalFormatting sqref="R1">
    <cfRule type="expression" dxfId="72" priority="11">
      <formula>$D$2/$E$2&gt;=0.846</formula>
    </cfRule>
  </conditionalFormatting>
  <conditionalFormatting sqref="AJ1">
    <cfRule type="expression" dxfId="71" priority="10">
      <formula>$D$2/$E$2&gt;=0.846</formula>
    </cfRule>
  </conditionalFormatting>
  <conditionalFormatting sqref="AO1">
    <cfRule type="expression" dxfId="70" priority="9">
      <formula>$D$2/$E$2&gt;=0.846</formula>
    </cfRule>
  </conditionalFormatting>
  <conditionalFormatting sqref="O1">
    <cfRule type="expression" dxfId="69" priority="8">
      <formula>$D$2/$E$2&gt;=0.846</formula>
    </cfRule>
  </conditionalFormatting>
  <conditionalFormatting sqref="T1:U2">
    <cfRule type="expression" dxfId="68" priority="7">
      <formula>$D$2/$E$2&gt;=0.846</formula>
    </cfRule>
  </conditionalFormatting>
  <conditionalFormatting sqref="S1">
    <cfRule type="expression" dxfId="67" priority="6">
      <formula>$S$1&lt;&gt;""</formula>
    </cfRule>
  </conditionalFormatting>
  <conditionalFormatting sqref="D1:R2 AA1:AR2 S2:U2 T1:U1">
    <cfRule type="expression" dxfId="66" priority="5">
      <formula>$S$1="Feedback OFF"</formula>
    </cfRule>
  </conditionalFormatting>
  <conditionalFormatting sqref="A3:AA100">
    <cfRule type="expression" dxfId="60" priority="2" stopIfTrue="1">
      <formula>$G$2="DRAGGING CELLS IS NOT PERMITTED. PLEASE UNDO LAST ACTION!!"</formula>
    </cfRule>
  </conditionalFormatting>
  <dataValidations count="1">
    <dataValidation type="list" allowBlank="1" showInputMessage="1" showErrorMessage="1" sqref="S1" xr:uid="{871C2ED7-D097-44E3-97DB-5F62BC6D255A}">
      <formula1>"Feedback ON, Taunting ON, Feedback OFF"</formula1>
    </dataValidation>
  </dataValidation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22" stopIfTrue="1" id="{0D5B8DAF-61EC-4E01-A4CB-07E300D5554E}">
            <xm:f>AND($S$1&lt;&gt;"Feedback OFF",IF('CPI BasketSC'!A3=FeedbackSFX!$C$2, TRUE, FALSE))</xm:f>
            <x14:dxf>
              <fill>
                <patternFill>
                  <bgColor rgb="FFCEEED0"/>
                </patternFill>
              </fill>
            </x14:dxf>
          </x14:cfRule>
          <xm:sqref>A3:AO24</xm:sqref>
        </x14:conditionalFormatting>
        <x14:conditionalFormatting xmlns:xm="http://schemas.microsoft.com/office/excel/2006/main">
          <x14:cfRule type="expression" priority="23" stopIfTrue="1" id="{7BD05007-5283-4AE7-8F08-F14745F323C0}">
            <xm:f>AND($S$1&lt;&gt;"Feedback OFF",IF('CPI BasketSC'!A3=FeedbackSFX!$K$2, TRUE, FALSE))</xm:f>
            <x14:dxf>
              <fill>
                <patternFill>
                  <bgColor rgb="FFFFFF64"/>
                </patternFill>
              </fill>
            </x14:dxf>
          </x14:cfRule>
          <xm:sqref>A3:AO24</xm:sqref>
        </x14:conditionalFormatting>
        <x14:conditionalFormatting xmlns:xm="http://schemas.microsoft.com/office/excel/2006/main">
          <x14:cfRule type="expression" priority="24" stopIfTrue="1" id="{17E88253-E37D-407B-A70E-515A13A2227C}">
            <xm:f>AND($S$1&lt;&gt;"Feedback OFF",AND(IF('CPI BasketSC'!A3&lt;&gt;FeedbackSFX!$C$2, TRUE, FALSE),'CPI BasketSC'!A3&lt;&gt;"",_xlfn.ISFORMULA('CPI BasketSC'!A3)))</xm:f>
            <x14:dxf>
              <fill>
                <patternFill>
                  <bgColor rgb="FFFF99CC"/>
                </patternFill>
              </fill>
            </x14:dxf>
          </x14:cfRule>
          <xm:sqref>A3:AO24</xm:sqref>
        </x14:conditionalFormatting>
        <x14:conditionalFormatting xmlns:xm="http://schemas.microsoft.com/office/excel/2006/main">
          <x14:cfRule type="expression" priority="4" stopIfTrue="1" id="{DE4CC8FF-658A-4AE7-B4E5-44E4AE4B3E23}">
            <xm:f>Scoreboard!$F$21&lt;&gt;""</xm:f>
            <x14:dxf>
              <font>
                <color rgb="FF9C0006"/>
              </font>
              <fill>
                <patternFill>
                  <fgColor indexed="64"/>
                  <bgColor rgb="FFFFC7CE"/>
                </patternFill>
              </fill>
            </x14:dxf>
          </x14:cfRule>
          <xm:sqref>L1:Q1</xm:sqref>
        </x14:conditionalFormatting>
        <x14:conditionalFormatting xmlns:xm="http://schemas.microsoft.com/office/excel/2006/main">
          <x14:cfRule type="expression" priority="3" stopIfTrue="1" id="{9C076B03-8217-4721-9E02-A185667265C7}">
            <xm:f>Scoreboard!$F$21&lt;&gt;""</xm:f>
            <x14:dxf>
              <font>
                <color rgb="FF9C0006"/>
              </font>
              <fill>
                <patternFill>
                  <fgColor indexed="64"/>
                  <bgColor rgb="FFFFC7CE"/>
                </patternFill>
              </fill>
            </x14:dxf>
          </x14:cfRule>
          <xm:sqref>A3:AA100</xm:sqref>
        </x14:conditionalFormatting>
        <x14:conditionalFormatting xmlns:xm="http://schemas.microsoft.com/office/excel/2006/main">
          <x14:cfRule type="expression" priority="1" stopIfTrue="1" id="{97D0BF51-3CD4-453B-B949-62F333D271EF}">
            <xm:f>Scoreboard!$E$4="Excel version: Invalid"</xm:f>
            <x14:dxf>
              <font>
                <color rgb="FF9C0006"/>
              </font>
              <fill>
                <patternFill>
                  <fgColor indexed="64"/>
                  <bgColor rgb="FFFFC7CE"/>
                </patternFill>
              </fill>
            </x14:dxf>
          </x14:cfRule>
          <xm:sqref>A3:AA100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AD469-605B-4BD9-9E6B-FB67B74968F3}">
  <sheetPr>
    <tabColor rgb="FF4FADEA"/>
  </sheetPr>
  <dimension ref="D1:AR25"/>
  <sheetViews>
    <sheetView zoomScale="175" zoomScaleNormal="175" workbookViewId="0">
      <pane ySplit="2" topLeftCell="A3" activePane="bottomLeft" state="frozen"/>
      <selection pane="bottomLeft" activeCell="A3" sqref="A3:XFD3"/>
    </sheetView>
  </sheetViews>
  <sheetFormatPr defaultRowHeight="8.25" x14ac:dyDescent="0.15"/>
  <cols>
    <col min="1" max="3" width="0.85546875" style="61" customWidth="1"/>
    <col min="4" max="4" width="25.140625" style="61" customWidth="1"/>
    <col min="5" max="5" width="9.28515625" style="61" bestFit="1" customWidth="1"/>
    <col min="6" max="6" width="18.42578125" style="61" bestFit="1" customWidth="1"/>
    <col min="7" max="7" width="17.140625" style="61" bestFit="1" customWidth="1"/>
    <col min="8" max="8" width="15.7109375" style="61" bestFit="1" customWidth="1"/>
    <col min="9" max="9" width="16.140625" style="61" bestFit="1" customWidth="1"/>
    <col min="10" max="34" width="9.140625" style="61"/>
    <col min="35" max="35" width="9.28515625" style="61" bestFit="1" customWidth="1"/>
    <col min="36" max="16384" width="9.140625" style="61"/>
  </cols>
  <sheetData>
    <row r="1" spans="4:44" s="62" customFormat="1" ht="21.95" customHeight="1" x14ac:dyDescent="0.15">
      <c r="D1" s="65" t="s">
        <v>251</v>
      </c>
      <c r="E1" s="65" t="s">
        <v>252</v>
      </c>
      <c r="F1" s="65" t="s">
        <v>253</v>
      </c>
      <c r="G1" s="66" t="str" cm="1">
        <f t="array" aca="1" ref="G1" ca="1">IFERROR(
    _xlfn.LET(
        _xlpm.FileName, MID(CELL("filename", D1), FIND("]", CELL("filename", D1)) + 1, 255),
        _xlpm.DynamicRef, INDIRECT("'#_" &amp; _xlpm.FileName &amp; "'!" &amp; F2),
        IF(
            TYPE(_xlpm.DynamicRef) = 1,
            VLOOKUP(
                CELL("format", _xlpm.DynamicRef),
                FormatCodesSFX!$A$4:$B$53,
                2,
                FALSE
            ),
            _xlfn.SWITCH(
                TYPE(_xlpm.DynamicRef),
                2, "short text",
                4, "logical",
                16, "error",
                64, "long text",
                "Other"
            )
        )
    ),
    "Error in formula"
)</f>
        <v>error</v>
      </c>
      <c r="H1" s="65"/>
      <c r="I1" s="65"/>
      <c r="J1" s="65"/>
      <c r="K1" s="65"/>
      <c r="L1" s="66" t="str">
        <f>'CPI BasketSC'!$L$1</f>
        <v xml:space="preserve">CPI Exercise </v>
      </c>
      <c r="M1" s="66"/>
      <c r="N1" s="66"/>
      <c r="O1" s="66" t="s">
        <v>254</v>
      </c>
      <c r="P1" s="66"/>
      <c r="Q1" s="66"/>
      <c r="R1" s="66"/>
      <c r="S1" s="66" t="s">
        <v>255</v>
      </c>
      <c r="T1" s="66"/>
      <c r="U1" s="66"/>
      <c r="V1" s="61"/>
      <c r="W1" s="61"/>
      <c r="X1" s="61"/>
      <c r="Y1" s="61"/>
      <c r="Z1" s="61"/>
      <c r="AA1" s="65" t="str">
        <f t="shared" ref="AA1:AD2" si="0">D1</f>
        <v>earned</v>
      </c>
      <c r="AB1" s="65" t="str">
        <f t="shared" si="0"/>
        <v>possible</v>
      </c>
      <c r="AC1" s="65" t="str">
        <f t="shared" si="0"/>
        <v>cell</v>
      </c>
      <c r="AD1" s="66" t="str">
        <f t="shared" ca="1" si="0"/>
        <v>error</v>
      </c>
      <c r="AE1" s="65"/>
      <c r="AF1" s="65"/>
      <c r="AG1" s="61"/>
      <c r="AH1" s="61"/>
      <c r="AI1" s="66" t="str">
        <f>L1</f>
        <v xml:space="preserve">CPI Exercise </v>
      </c>
      <c r="AJ1" s="66"/>
      <c r="AK1" s="61"/>
      <c r="AL1" s="61"/>
      <c r="AM1" s="61"/>
      <c r="AN1" s="61"/>
      <c r="AO1" s="66" t="s">
        <v>254</v>
      </c>
      <c r="AP1" s="61"/>
      <c r="AQ1" s="61"/>
      <c r="AR1" s="61"/>
    </row>
    <row r="2" spans="4:44" s="62" customFormat="1" ht="23.1" customHeight="1" x14ac:dyDescent="0.15">
      <c r="D2" s="65">
        <f ca="1">'CPI BasketSC'!$D$2</f>
        <v>0</v>
      </c>
      <c r="E2" s="71">
        <f>'CPI BasketSC'!$E$2</f>
        <v>9</v>
      </c>
      <c r="F2" s="65" t="str" cm="1">
        <f t="array" aca="1" ref="F2" ca="1">SUBSTITUTE(IF(LEN(CELL("address"))&lt;15,CELL("address"),""),"$","")</f>
        <v/>
      </c>
      <c r="G2" s="66" t="str">
        <f ca="1">IF(ISNUMBER(SEARCH("FeedbackSFX!",_xlfn.FORMULATEXT(INDIRECT("'CPI BasketSC'!"&amp;F2)))),"DRAGGING CELLS IS NOT PERMITTED. PLEASE UNDO LAST ACTION!!",IF($S$1&lt;&gt;"Feedback OFF",IFERROR(HLOOKUP(INDIRECT("'CPI BasketSC'!"&amp;F2),FeedbackSFX!$B$2:$N$10,IF($S$1="Feedback ON", 2, FeedbackSFX!B1), FALSE), ""),""))</f>
        <v/>
      </c>
      <c r="H2" s="65"/>
      <c r="I2" s="65"/>
      <c r="J2" s="65"/>
      <c r="K2" s="65"/>
      <c r="L2" s="72"/>
      <c r="M2" s="65"/>
      <c r="N2" s="65"/>
      <c r="O2" s="65"/>
      <c r="P2" s="65"/>
      <c r="Q2" s="65"/>
      <c r="R2" s="65"/>
      <c r="S2" s="65"/>
      <c r="T2" s="65"/>
      <c r="U2" s="65"/>
      <c r="V2" s="61"/>
      <c r="W2" s="61"/>
      <c r="X2" s="61"/>
      <c r="Y2" s="61"/>
      <c r="Z2" s="61"/>
      <c r="AA2" s="73">
        <f t="shared" ca="1" si="0"/>
        <v>0</v>
      </c>
      <c r="AB2" s="73">
        <f t="shared" si="0"/>
        <v>9</v>
      </c>
      <c r="AC2" s="73" t="str">
        <f t="shared" ca="1" si="0"/>
        <v/>
      </c>
      <c r="AD2" s="66" t="str">
        <f t="shared" ca="1" si="0"/>
        <v/>
      </c>
      <c r="AE2" s="65"/>
      <c r="AF2" s="65"/>
      <c r="AG2" s="61"/>
      <c r="AH2" s="61"/>
      <c r="AI2" s="61"/>
      <c r="AJ2" s="61"/>
      <c r="AK2" s="61"/>
      <c r="AL2" s="61"/>
      <c r="AM2" s="61"/>
      <c r="AN2" s="61"/>
      <c r="AO2" s="61"/>
      <c r="AP2" s="61"/>
      <c r="AQ2" s="61"/>
      <c r="AR2" s="61"/>
    </row>
    <row r="3" spans="4:44" s="61" customFormat="1" ht="5.0999999999999996" customHeight="1" x14ac:dyDescent="0.15"/>
    <row r="4" spans="4:44" s="61" customFormat="1" ht="5.0999999999999996" customHeight="1" x14ac:dyDescent="0.15"/>
    <row r="5" spans="4:44" s="61" customFormat="1" ht="5.0999999999999996" customHeight="1" x14ac:dyDescent="0.15"/>
    <row r="6" spans="4:44" s="61" customFormat="1" ht="5.0999999999999996" customHeight="1" x14ac:dyDescent="0.15"/>
    <row r="7" spans="4:44" s="61" customFormat="1" ht="15" customHeight="1" x14ac:dyDescent="0.15">
      <c r="D7" s="63" t="s">
        <v>0</v>
      </c>
      <c r="E7" s="63"/>
      <c r="F7" s="63"/>
      <c r="G7" s="63"/>
      <c r="H7" s="63"/>
      <c r="I7" s="63"/>
      <c r="J7" s="63"/>
      <c r="K7" s="63"/>
      <c r="L7" s="64"/>
    </row>
    <row r="8" spans="4:44" s="61" customFormat="1" x14ac:dyDescent="0.15">
      <c r="D8" s="63"/>
      <c r="E8" s="63"/>
      <c r="F8" s="63"/>
      <c r="G8" s="63"/>
      <c r="H8" s="63"/>
      <c r="I8" s="63"/>
      <c r="J8" s="63"/>
      <c r="K8" s="63"/>
      <c r="L8" s="64"/>
    </row>
    <row r="9" spans="4:44" s="61" customFormat="1" x14ac:dyDescent="0.15">
      <c r="D9" s="63"/>
      <c r="E9" s="63"/>
      <c r="F9" s="63"/>
      <c r="G9" s="63"/>
      <c r="H9" s="63"/>
      <c r="I9" s="63"/>
      <c r="J9" s="63"/>
      <c r="K9" s="63"/>
      <c r="L9" s="64"/>
    </row>
    <row r="10" spans="4:44" s="61" customFormat="1" x14ac:dyDescent="0.15">
      <c r="D10" s="63"/>
      <c r="E10" s="63"/>
      <c r="F10" s="63"/>
      <c r="G10" s="63"/>
      <c r="H10" s="63"/>
      <c r="I10" s="63"/>
      <c r="J10" s="63"/>
      <c r="K10" s="63"/>
    </row>
    <row r="12" spans="4:44" s="61" customFormat="1" x14ac:dyDescent="0.15">
      <c r="E12" s="67" t="s">
        <v>1</v>
      </c>
      <c r="F12" s="67" t="s">
        <v>2</v>
      </c>
      <c r="G12" s="67" t="s">
        <v>3</v>
      </c>
      <c r="H12" s="67" t="s">
        <v>4</v>
      </c>
      <c r="I12" s="67" t="s">
        <v>5</v>
      </c>
    </row>
    <row r="13" spans="4:44" s="61" customFormat="1" x14ac:dyDescent="0.15">
      <c r="D13" s="65" t="s">
        <v>6</v>
      </c>
      <c r="E13" s="67" t="s">
        <v>7</v>
      </c>
      <c r="F13" s="67" t="s">
        <v>8</v>
      </c>
      <c r="G13" s="67" t="s">
        <v>8</v>
      </c>
      <c r="H13" s="67" t="s">
        <v>8</v>
      </c>
      <c r="I13" s="67" t="s">
        <v>8</v>
      </c>
    </row>
    <row r="14" spans="4:44" s="61" customFormat="1" x14ac:dyDescent="0.15">
      <c r="D14" s="65" t="s">
        <v>9</v>
      </c>
      <c r="E14" s="65">
        <v>35</v>
      </c>
      <c r="F14" s="68">
        <v>1.95</v>
      </c>
      <c r="G14" s="68">
        <v>2.2000000000000002</v>
      </c>
      <c r="H14" s="68">
        <v>2.15</v>
      </c>
      <c r="I14" s="68">
        <v>1.9474560000000001</v>
      </c>
    </row>
    <row r="15" spans="4:44" s="61" customFormat="1" x14ac:dyDescent="0.15">
      <c r="D15" s="65" t="s">
        <v>10</v>
      </c>
      <c r="E15" s="65">
        <v>40</v>
      </c>
      <c r="F15" s="68">
        <v>1.1200000000000001</v>
      </c>
      <c r="G15" s="68">
        <v>0.96</v>
      </c>
      <c r="H15" s="68">
        <v>0.90160000000000007</v>
      </c>
      <c r="I15" s="68">
        <v>1</v>
      </c>
    </row>
    <row r="16" spans="4:44" s="61" customFormat="1" x14ac:dyDescent="0.15">
      <c r="D16" s="65" t="s">
        <v>11</v>
      </c>
      <c r="E16" s="65">
        <v>24</v>
      </c>
      <c r="F16" s="68">
        <v>12.5</v>
      </c>
      <c r="G16" s="68">
        <v>11.75</v>
      </c>
      <c r="H16" s="68">
        <v>12.25</v>
      </c>
      <c r="I16" s="68">
        <v>13.25</v>
      </c>
    </row>
    <row r="17" spans="4:9" s="61" customFormat="1" x14ac:dyDescent="0.15">
      <c r="D17" s="65" t="s">
        <v>12</v>
      </c>
      <c r="E17" s="65">
        <v>15</v>
      </c>
      <c r="F17" s="68">
        <v>11.99</v>
      </c>
      <c r="G17" s="68">
        <v>13.25</v>
      </c>
      <c r="H17" s="68">
        <v>13.75</v>
      </c>
      <c r="I17" s="68">
        <v>14.950656000000002</v>
      </c>
    </row>
    <row r="18" spans="4:9" s="61" customFormat="1" x14ac:dyDescent="0.15">
      <c r="D18" s="65" t="s">
        <v>13</v>
      </c>
      <c r="E18" s="65">
        <v>55</v>
      </c>
      <c r="F18" s="68">
        <v>2.98</v>
      </c>
      <c r="G18" s="68">
        <v>3.79</v>
      </c>
      <c r="H18" s="68">
        <v>4.4496000000000002</v>
      </c>
      <c r="I18" s="68">
        <v>4.6900000000000004</v>
      </c>
    </row>
    <row r="20" spans="4:9" s="61" customFormat="1" x14ac:dyDescent="0.15">
      <c r="E20" s="69" t="s">
        <v>14</v>
      </c>
      <c r="F20" s="69"/>
      <c r="G20" s="65" t="s">
        <v>15</v>
      </c>
      <c r="H20" s="69" t="s">
        <v>16</v>
      </c>
      <c r="I20" s="69"/>
    </row>
    <row r="21" spans="4:9" s="61" customFormat="1" x14ac:dyDescent="0.15">
      <c r="D21" s="65" t="s">
        <v>2</v>
      </c>
      <c r="E21" s="74">
        <f>SUMPRODUCT(E14:E18,F14:F18)</f>
        <v>756.8</v>
      </c>
      <c r="F21" s="69"/>
      <c r="G21" s="65">
        <f>(E21/E21)*100</f>
        <v>100</v>
      </c>
      <c r="H21" s="69" t="s">
        <v>17</v>
      </c>
      <c r="I21" s="69"/>
    </row>
    <row r="22" spans="4:9" s="61" customFormat="1" x14ac:dyDescent="0.15">
      <c r="D22" s="65" t="s">
        <v>3</v>
      </c>
      <c r="E22" s="74">
        <f>SUMPRODUCT(E14:E18,G14:G18)</f>
        <v>804.59999999999991</v>
      </c>
      <c r="F22" s="69"/>
      <c r="G22" s="65">
        <f>(E22/$E$21)*100</f>
        <v>106.31606765327695</v>
      </c>
      <c r="H22" s="70">
        <f>(G22/G21)-1</f>
        <v>6.3160676532769466E-2</v>
      </c>
      <c r="I22" s="70"/>
    </row>
    <row r="23" spans="4:9" s="61" customFormat="1" x14ac:dyDescent="0.15">
      <c r="D23" s="65" t="s">
        <v>4</v>
      </c>
      <c r="E23" s="74">
        <f>SUMPRODUCT(E14:E18,H14:H18)</f>
        <v>856.29199999999992</v>
      </c>
      <c r="F23" s="69"/>
      <c r="G23" s="65">
        <f t="shared" ref="G23:G24" si="1">(E23/$E$21)*100</f>
        <v>113.14640591966172</v>
      </c>
      <c r="H23" s="70">
        <f t="shared" ref="H23:H24" si="2">(G23/G22)-1</f>
        <v>6.4245587869748988E-2</v>
      </c>
      <c r="I23" s="70"/>
    </row>
    <row r="24" spans="4:9" s="61" customFormat="1" x14ac:dyDescent="0.15">
      <c r="D24" s="65" t="s">
        <v>5</v>
      </c>
      <c r="E24" s="74">
        <f>SUMPRODUCT(E14:E18,I14:I18)</f>
        <v>908.37080000000003</v>
      </c>
      <c r="F24" s="69"/>
      <c r="G24" s="65">
        <f t="shared" si="1"/>
        <v>120.02785412262158</v>
      </c>
      <c r="H24" s="70">
        <f t="shared" si="2"/>
        <v>6.0818972967165763E-2</v>
      </c>
      <c r="I24" s="70"/>
    </row>
    <row r="25" spans="4:9" s="61" customFormat="1" ht="12.75" customHeight="1" x14ac:dyDescent="0.15"/>
  </sheetData>
  <mergeCells count="11">
    <mergeCell ref="E23:F23"/>
    <mergeCell ref="H23:I23"/>
    <mergeCell ref="E24:F24"/>
    <mergeCell ref="H24:I24"/>
    <mergeCell ref="D7:K10"/>
    <mergeCell ref="E20:F20"/>
    <mergeCell ref="H20:I20"/>
    <mergeCell ref="E21:F21"/>
    <mergeCell ref="H21:I21"/>
    <mergeCell ref="E22:F22"/>
    <mergeCell ref="H22:I22"/>
  </mergeCells>
  <conditionalFormatting sqref="D1:D2">
    <cfRule type="expression" dxfId="58" priority="8">
      <formula>$D$2/$E$2&gt;=0.076</formula>
    </cfRule>
  </conditionalFormatting>
  <conditionalFormatting sqref="E1:E2">
    <cfRule type="expression" dxfId="57" priority="9">
      <formula>$D$2/$E$2&gt;=0.153</formula>
    </cfRule>
  </conditionalFormatting>
  <conditionalFormatting sqref="F1:F2">
    <cfRule type="expression" dxfId="56" priority="10">
      <formula>$D$2/$E$2&gt;=0.23</formula>
    </cfRule>
  </conditionalFormatting>
  <conditionalFormatting sqref="G1:G2">
    <cfRule type="expression" dxfId="55" priority="11">
      <formula>$D$2/$E$2&gt;=0.307</formula>
    </cfRule>
  </conditionalFormatting>
  <conditionalFormatting sqref="H1:H2">
    <cfRule type="expression" dxfId="54" priority="12">
      <formula>$D$2/$E$2&gt;=0.384</formula>
    </cfRule>
  </conditionalFormatting>
  <conditionalFormatting sqref="I1:I2">
    <cfRule type="expression" dxfId="53" priority="13">
      <formula>$D$2/$E$2&gt;=0.461</formula>
    </cfRule>
  </conditionalFormatting>
  <conditionalFormatting sqref="J1:J2">
    <cfRule type="expression" dxfId="52" priority="14">
      <formula>$D$2/$E$2&gt;=0.538</formula>
    </cfRule>
  </conditionalFormatting>
  <conditionalFormatting sqref="K1:K2">
    <cfRule type="expression" dxfId="51" priority="15">
      <formula>$D$2/$E$2&gt;=0.615</formula>
    </cfRule>
  </conditionalFormatting>
  <conditionalFormatting sqref="L1:S2">
    <cfRule type="expression" dxfId="50" priority="16">
      <formula>$D$2/$E$2&gt;=0.692</formula>
    </cfRule>
  </conditionalFormatting>
  <conditionalFormatting sqref="AA1:AI1 AA2:AR2 AK1:AN1 AP1:AR1">
    <cfRule type="expression" dxfId="49" priority="17">
      <formula>$D$2/$E$2&gt;=1</formula>
    </cfRule>
  </conditionalFormatting>
  <conditionalFormatting sqref="R1">
    <cfRule type="expression" dxfId="48" priority="7">
      <formula>$D$2/$E$2&gt;=0.846</formula>
    </cfRule>
  </conditionalFormatting>
  <conditionalFormatting sqref="AJ1">
    <cfRule type="expression" dxfId="47" priority="6">
      <formula>$D$2/$E$2&gt;=0.846</formula>
    </cfRule>
  </conditionalFormatting>
  <conditionalFormatting sqref="AO1">
    <cfRule type="expression" dxfId="46" priority="5">
      <formula>$D$2/$E$2&gt;=0.846</formula>
    </cfRule>
  </conditionalFormatting>
  <conditionalFormatting sqref="O1">
    <cfRule type="expression" dxfId="45" priority="4">
      <formula>$D$2/$E$2&gt;=0.846</formula>
    </cfRule>
  </conditionalFormatting>
  <conditionalFormatting sqref="T1:U2">
    <cfRule type="expression" dxfId="44" priority="3">
      <formula>$D$2/$E$2&gt;=0.846</formula>
    </cfRule>
  </conditionalFormatting>
  <conditionalFormatting sqref="S1">
    <cfRule type="expression" dxfId="43" priority="2">
      <formula>$S$1&lt;&gt;""</formula>
    </cfRule>
  </conditionalFormatting>
  <conditionalFormatting sqref="D1:R2 AA1:AR2 S2:U2 T1:U1">
    <cfRule type="expression" dxfId="42" priority="1">
      <formula>$S$1="Feedback OFF"</formula>
    </cfRule>
  </conditionalFormatting>
  <dataValidations count="1">
    <dataValidation type="list" allowBlank="1" showInputMessage="1" showErrorMessage="1" sqref="P1" xr:uid="{ECCECC55-34E8-472B-BF17-A39BAFEE3D35}">
      <formula1>"Feedback ON, Taunting ON, Feedback OFF"</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54C06-6A1A-4C71-9B3B-D6E93767E454}">
  <sheetPr>
    <tabColor rgb="FF4FADEA"/>
  </sheetPr>
  <dimension ref="E1:M23"/>
  <sheetViews>
    <sheetView workbookViewId="0">
      <selection activeCell="B7" sqref="B7:J19"/>
    </sheetView>
  </sheetViews>
  <sheetFormatPr defaultRowHeight="8.25" x14ac:dyDescent="0.15"/>
  <cols>
    <col min="1" max="3" width="0.85546875" style="61" customWidth="1"/>
    <col min="4" max="4" width="9.140625" style="61"/>
    <col min="5" max="5" width="9.28515625" style="61" bestFit="1" customWidth="1"/>
    <col min="6" max="6" width="14.28515625" style="61" bestFit="1" customWidth="1"/>
    <col min="7" max="7" width="19.140625" style="61" bestFit="1" customWidth="1"/>
    <col min="8" max="8" width="9.28515625" style="61" bestFit="1" customWidth="1"/>
    <col min="9" max="9" width="14.28515625" style="61" bestFit="1" customWidth="1"/>
    <col min="10" max="10" width="19.140625" style="61" bestFit="1" customWidth="1"/>
    <col min="11" max="11" width="9.28515625" style="61" bestFit="1" customWidth="1"/>
    <col min="12" max="12" width="14.28515625" style="61" bestFit="1" customWidth="1"/>
    <col min="13" max="13" width="19.140625" style="61" bestFit="1" customWidth="1"/>
    <col min="14" max="16384" width="9.140625" style="61"/>
  </cols>
  <sheetData>
    <row r="1" spans="5:13" s="62" customFormat="1" x14ac:dyDescent="0.15"/>
    <row r="2" spans="5:13" s="62" customFormat="1" x14ac:dyDescent="0.15"/>
    <row r="3" spans="5:13" s="61" customFormat="1" ht="5.0999999999999996" customHeight="1" x14ac:dyDescent="0.15"/>
    <row r="4" spans="5:13" s="61" customFormat="1" ht="5.0999999999999996" customHeight="1" x14ac:dyDescent="0.15"/>
    <row r="11" spans="5:13" s="61" customFormat="1" x14ac:dyDescent="0.15">
      <c r="E11" s="80">
        <v>0</v>
      </c>
      <c r="F11" s="80">
        <v>0</v>
      </c>
      <c r="G11" s="80">
        <v>0</v>
      </c>
      <c r="H11" s="80">
        <v>0</v>
      </c>
      <c r="I11" s="80">
        <v>0</v>
      </c>
      <c r="J11" s="80">
        <v>0</v>
      </c>
      <c r="K11" s="80">
        <v>0</v>
      </c>
      <c r="L11" s="80">
        <v>0</v>
      </c>
      <c r="M11" s="80">
        <v>0</v>
      </c>
    </row>
    <row r="12" spans="5:13" s="61" customFormat="1" x14ac:dyDescent="0.15">
      <c r="E12" s="67">
        <v>0</v>
      </c>
      <c r="F12" s="79">
        <v>0</v>
      </c>
      <c r="G12" s="67">
        <v>0</v>
      </c>
      <c r="H12" s="67">
        <v>0</v>
      </c>
      <c r="I12" s="79">
        <v>0</v>
      </c>
      <c r="J12" s="67">
        <v>0</v>
      </c>
      <c r="K12" s="67">
        <v>0</v>
      </c>
      <c r="L12" s="79">
        <v>0</v>
      </c>
      <c r="M12" s="67">
        <v>0</v>
      </c>
    </row>
    <row r="13" spans="5:13" s="61" customFormat="1" x14ac:dyDescent="0.15">
      <c r="E13" s="67">
        <v>0</v>
      </c>
      <c r="F13" s="79">
        <v>0</v>
      </c>
      <c r="G13" s="81">
        <v>1</v>
      </c>
      <c r="H13" s="67">
        <v>0</v>
      </c>
      <c r="I13" s="79">
        <v>0</v>
      </c>
      <c r="J13" s="81">
        <v>1</v>
      </c>
      <c r="K13" s="67">
        <v>0</v>
      </c>
      <c r="L13" s="79">
        <v>0</v>
      </c>
      <c r="M13" s="81">
        <v>1</v>
      </c>
    </row>
    <row r="14" spans="5:13" s="61" customFormat="1" x14ac:dyDescent="0.15">
      <c r="E14" s="67">
        <v>0</v>
      </c>
      <c r="F14" s="79">
        <v>0</v>
      </c>
      <c r="G14" s="81">
        <v>1</v>
      </c>
      <c r="H14" s="67">
        <v>0</v>
      </c>
      <c r="I14" s="79">
        <v>0</v>
      </c>
      <c r="J14" s="81">
        <v>1</v>
      </c>
      <c r="K14" s="67">
        <v>0</v>
      </c>
      <c r="L14" s="79">
        <v>0</v>
      </c>
      <c r="M14" s="81">
        <v>1</v>
      </c>
    </row>
    <row r="15" spans="5:13" s="61" customFormat="1" x14ac:dyDescent="0.15">
      <c r="E15" s="67">
        <v>0</v>
      </c>
      <c r="F15" s="79">
        <v>0</v>
      </c>
      <c r="G15" s="81">
        <v>0</v>
      </c>
      <c r="H15" s="67">
        <v>0</v>
      </c>
      <c r="I15" s="79">
        <v>0</v>
      </c>
      <c r="J15" s="81">
        <v>0</v>
      </c>
      <c r="K15" s="67">
        <v>0</v>
      </c>
      <c r="L15" s="79">
        <v>0</v>
      </c>
      <c r="M15" s="81">
        <v>0</v>
      </c>
    </row>
    <row r="16" spans="5:13" s="61" customFormat="1" x14ac:dyDescent="0.15">
      <c r="E16" s="67">
        <v>0</v>
      </c>
      <c r="F16" s="79">
        <v>0</v>
      </c>
      <c r="G16" s="81">
        <v>0</v>
      </c>
      <c r="H16" s="67">
        <v>0</v>
      </c>
      <c r="I16" s="79">
        <v>0</v>
      </c>
      <c r="J16" s="81">
        <v>0</v>
      </c>
      <c r="K16" s="67">
        <v>0</v>
      </c>
      <c r="L16" s="79">
        <v>0</v>
      </c>
      <c r="M16" s="81">
        <v>0</v>
      </c>
    </row>
    <row r="17" spans="5:13" s="61" customFormat="1" x14ac:dyDescent="0.15">
      <c r="E17" s="67">
        <v>0</v>
      </c>
      <c r="F17" s="79">
        <v>0</v>
      </c>
      <c r="G17" s="81">
        <v>0</v>
      </c>
      <c r="H17" s="67">
        <v>0</v>
      </c>
      <c r="I17" s="79">
        <v>0</v>
      </c>
      <c r="J17" s="81">
        <v>0</v>
      </c>
      <c r="K17" s="67">
        <v>0</v>
      </c>
      <c r="L17" s="79">
        <v>0</v>
      </c>
      <c r="M17" s="81">
        <v>0</v>
      </c>
    </row>
    <row r="18" spans="5:13" s="61" customFormat="1" x14ac:dyDescent="0.15">
      <c r="E18" s="67">
        <v>0</v>
      </c>
      <c r="F18" s="79">
        <v>0</v>
      </c>
      <c r="G18" s="81">
        <v>0</v>
      </c>
      <c r="H18" s="67">
        <v>0</v>
      </c>
      <c r="I18" s="79">
        <v>0</v>
      </c>
      <c r="J18" s="81">
        <v>0</v>
      </c>
      <c r="K18" s="67">
        <v>0</v>
      </c>
      <c r="L18" s="79">
        <v>0</v>
      </c>
      <c r="M18" s="81">
        <v>0</v>
      </c>
    </row>
    <row r="19" spans="5:13" s="61" customFormat="1" x14ac:dyDescent="0.15">
      <c r="E19" s="67">
        <v>0</v>
      </c>
      <c r="F19" s="79">
        <v>0</v>
      </c>
      <c r="G19" s="81">
        <v>0</v>
      </c>
      <c r="H19" s="67">
        <v>0</v>
      </c>
      <c r="I19" s="79">
        <v>0</v>
      </c>
      <c r="J19" s="81">
        <v>0</v>
      </c>
      <c r="K19" s="67">
        <v>0</v>
      </c>
      <c r="L19" s="79">
        <v>0</v>
      </c>
      <c r="M19" s="81">
        <v>0</v>
      </c>
    </row>
    <row r="20" spans="5:13" s="61" customFormat="1" x14ac:dyDescent="0.15">
      <c r="E20" s="67">
        <v>0</v>
      </c>
      <c r="F20" s="79">
        <v>0</v>
      </c>
      <c r="G20" s="81">
        <v>0</v>
      </c>
      <c r="H20" s="67">
        <v>0</v>
      </c>
      <c r="I20" s="79">
        <v>0</v>
      </c>
      <c r="J20" s="81">
        <v>0</v>
      </c>
      <c r="K20" s="67">
        <v>0</v>
      </c>
      <c r="L20" s="79">
        <v>0</v>
      </c>
      <c r="M20" s="81">
        <v>0</v>
      </c>
    </row>
    <row r="21" spans="5:13" s="61" customFormat="1" x14ac:dyDescent="0.15">
      <c r="E21" s="67">
        <v>0</v>
      </c>
      <c r="F21" s="79">
        <v>0</v>
      </c>
      <c r="G21" s="81">
        <v>1</v>
      </c>
      <c r="H21" s="67">
        <v>0</v>
      </c>
      <c r="I21" s="79">
        <v>0</v>
      </c>
      <c r="J21" s="81">
        <v>1</v>
      </c>
      <c r="K21" s="67">
        <v>0</v>
      </c>
      <c r="L21" s="79">
        <v>0</v>
      </c>
      <c r="M21" s="81">
        <v>1</v>
      </c>
    </row>
    <row r="22" spans="5:13" s="61" customFormat="1" x14ac:dyDescent="0.15"/>
    <row r="23" spans="5:13" s="61" customFormat="1" x14ac:dyDescent="0.15">
      <c r="E23" s="82">
        <v>0</v>
      </c>
      <c r="F23" s="82"/>
      <c r="G23" s="83">
        <v>1</v>
      </c>
      <c r="H23" s="82">
        <v>0</v>
      </c>
      <c r="I23" s="82"/>
      <c r="J23" s="83">
        <v>1</v>
      </c>
      <c r="K23" s="82">
        <v>0</v>
      </c>
      <c r="L23" s="82"/>
      <c r="M23" s="83">
        <v>1</v>
      </c>
    </row>
  </sheetData>
  <mergeCells count="3">
    <mergeCell ref="E23:F23"/>
    <mergeCell ref="H23:I23"/>
    <mergeCell ref="K23:L2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F30F6-2BCF-44EA-A7FA-F02E722B20D7}">
  <sheetPr>
    <tabColor rgb="FF4FADEA"/>
  </sheetPr>
  <dimension ref="D1:M23"/>
  <sheetViews>
    <sheetView workbookViewId="0">
      <selection activeCell="G13" sqref="G13"/>
    </sheetView>
  </sheetViews>
  <sheetFormatPr defaultRowHeight="8.25" x14ac:dyDescent="0.15"/>
  <cols>
    <col min="1" max="3" width="0.85546875" style="61" customWidth="1"/>
    <col min="4" max="5" width="9.28515625" style="61" bestFit="1" customWidth="1"/>
    <col min="6" max="6" width="14.28515625" style="61" bestFit="1" customWidth="1"/>
    <col min="7" max="8" width="9.28515625" style="61" bestFit="1" customWidth="1"/>
    <col min="9" max="9" width="14.28515625" style="61" bestFit="1" customWidth="1"/>
    <col min="10" max="11" width="9.28515625" style="61" bestFit="1" customWidth="1"/>
    <col min="12" max="12" width="14.28515625" style="61" bestFit="1" customWidth="1"/>
    <col min="13" max="13" width="9.28515625" style="61" bestFit="1" customWidth="1"/>
    <col min="14" max="16384" width="9.140625" style="61"/>
  </cols>
  <sheetData>
    <row r="1" spans="4:13" s="62" customFormat="1" x14ac:dyDescent="0.15">
      <c r="L1" s="62" t="s">
        <v>256</v>
      </c>
    </row>
    <row r="2" spans="4:13" s="62" customFormat="1" x14ac:dyDescent="0.15">
      <c r="D2" s="75">
        <f ca="1">IF('CPI Inflation'!$G$2="DRAGGING CELLS IS NOT PERMITTED. PLEASE UNDO LAST ACTION!!",0,IF('CPI Inflation'!$S$1&lt;&gt;"Feedback OFF",IF(Scoreboard!$F$22="",SUMIFS('CPI InflationPT'!A3:$AO$23, 'CPI InflationPT'!A3:$AO$23, "&gt;0", 'CPI InflationSC'!A3:$AO$23, "PerfectMsg")+ABS(SUMIFS('CPI InflationPT'!A3:$AO$23, 'CPI InflationPT'!A3:$AO$23, "&lt;0", 'CPI InflationSC'!A3:$AO$23, "PerfectMsg")),0),0))</f>
        <v>0</v>
      </c>
      <c r="E2" s="75">
        <f>SUMIF('CPI InflationPT'!A3:$AO$23,"&gt;0")</f>
        <v>12</v>
      </c>
    </row>
    <row r="3" spans="4:13" s="61" customFormat="1" ht="5.0999999999999996" customHeight="1" x14ac:dyDescent="0.15"/>
    <row r="4" spans="4:13" s="61" customFormat="1" ht="5.0999999999999996" customHeight="1" x14ac:dyDescent="0.15"/>
    <row r="11" spans="4:13" s="61" customFormat="1" x14ac:dyDescent="0.15">
      <c r="E11" s="80">
        <v>0</v>
      </c>
      <c r="F11" s="80">
        <v>0</v>
      </c>
      <c r="G11" s="80">
        <v>0</v>
      </c>
      <c r="H11" s="80">
        <v>0</v>
      </c>
      <c r="I11" s="80">
        <v>0</v>
      </c>
      <c r="J11" s="80">
        <v>0</v>
      </c>
      <c r="K11" s="80">
        <v>0</v>
      </c>
      <c r="L11" s="80">
        <v>0</v>
      </c>
      <c r="M11" s="80">
        <v>0</v>
      </c>
    </row>
    <row r="12" spans="4:13" s="61" customFormat="1" x14ac:dyDescent="0.15">
      <c r="E12" s="67">
        <v>0</v>
      </c>
      <c r="F12" s="79">
        <v>0</v>
      </c>
      <c r="G12" s="67">
        <v>0</v>
      </c>
      <c r="H12" s="67">
        <v>0</v>
      </c>
      <c r="I12" s="79">
        <v>0</v>
      </c>
      <c r="J12" s="67">
        <v>0</v>
      </c>
      <c r="K12" s="67">
        <v>0</v>
      </c>
      <c r="L12" s="79">
        <v>0</v>
      </c>
      <c r="M12" s="67">
        <v>0</v>
      </c>
    </row>
    <row r="13" spans="4:13" s="61" customFormat="1" x14ac:dyDescent="0.15">
      <c r="E13" s="67">
        <v>0</v>
      </c>
      <c r="F13" s="79">
        <v>0</v>
      </c>
      <c r="G13" s="81" t="str">
        <f ca="1">_xlfn.IFS(ISBLANK('CPI Inflation'!G13),"",IF(NOT(ISNA('#_CPI Inflation'!G13)),IF(ISNA('CPI Inflation'!G13),TRUE,FALSE),FALSE),"StuNAMsg",IF(AND(ISNA('#_CPI Inflation'!G13),ISNA('CPI Inflation'!G13)),TRUE,FALSE),"PerfectMsg",IF(NOT(ISERROR('#_CPI Inflation'!G13)),IF(ISERROR('CPI Inflation'!G13),TRUE,FALSE),FALSE),"StuErrorMsg",IF(TYPE('#_CPI Inflation'!G13)&lt;&gt;TYPE('CPI Inflation'!G13),TRUE,FALSE),"WrongTypeMsg",IF(_xlfn.ISFORMULA('#_CPI Inflation'!G13),IF(NOT(_xlfn.ISFORMULA('CPI Inflation'!G13)),TRUE),FALSE),"MissingFormulaMsg",IF(NOT(AND(ISNUMBER(FIND("[",_xlfn.FORMULATEXT('#_CPI Inflation'!G13))),ISNUMBER(FIND("!",_xlfn.FORMULATEXT('#_CPI Inflation'!G13))))),AND(ISNUMBER(FIND("[",_xlfn.FORMULATEXT('CPI Inflation'!G13))),ISNUMBER(FIND("!",_xlfn.FORMULATEXT('CPI Inflation'!G13)))),FALSE),"ExternalRefsMsg",IF(ISNUMBER('#_CPI Inflation'!G13),IF(ABS('#_CPI Inflation'!G13-'CPI Inflation'!G13)&gt;0.00001,TRUE,FALSE),IF('#_CPI Inflation'!G13&lt;&gt;'CPI Inflation'!G13,TRUE,FALSE)),IF(ISNUMBER('#_CPI Inflation'!G13),IF('#_CPI Inflation'!G13&gt;'CPI Inflation'!G13,"TooLow","TooHigh"),"WrongAnswer"),NOT(_xlfn.ISFORMULA('#_CPI Inflation'!G13)),"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Inflation'!G13),_xlfn.FORMULATEXT('CPI Inflation'!G13),'CPI Inflation'!G13),"9","#"),"8","#"),"7","#"),"6","#"),"5","#"),"4","#"),"3","#"),"2","#"),"1","#"),"0","#"),CHAR(10),""),"$",""),"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Inflation'!G13),_xlfn.FORMULATEXT('CPI Inflation'!G13),'CPI Inflation'!G13),"9","#"),"8","#"),"7","#"),"6","#"),"5","#"),"4","#"),"3","#"),"2","#"),"1","#"),"0","#"),CHAR(10),""),"$",""),"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Inflation'!G13),_xlfn.FORMULATEXT('#_CPI Inflation'!G13),'#_CPI Inflation'!G13),"9","#"),"8","#"),"7","#"),"6","#"),"5","#"),"4","#"),"3","#"),"2","#"),"1","#"),"0","#"),CHAR(10),""),"$",""),"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Inflation'!G13),_xlfn.FORMULATEXT('#_CPI Inflation'!G13),'#_CPI Inflation'!G13),"9","#"),"8","#"),"7","#"),"6","#"),"5","#"),"4","#"),"3","#"),"2","#"),"1","#"),"0","#"),CHAR(10),""),"$","")," ",""),",","@"),"&gt;","@"),"&lt;","@"),"=","@"),")","@"),"(","@"),"^","@"),"/","@"),"+","@"),"*","@"),"-","@"),"@#","")))/2,TRUE,FALSE),"HardCodeMsg",IF(LEN(IF(_xlfn.ISFORMULA('CPI Inflation'!G13),_xlfn.FORMULATEXT('CPI Inflation'!G13),'CPI Inflation'!G13))-LEN(SUBSTITUTE(IF(_xlfn.ISFORMULA('CPI Inflation'!G13),_xlfn.FORMULATEXT('CPI Inflation'!G13),'CPI Inflation'!G13),"""",""))&gt;LEN(IF(_xlfn.ISFORMULA('#_CPI Inflation'!G13),_xlfn.FORMULATEXT('#_CPI Inflation'!G13),'#_CPI Inflation'!G13))-LEN(SUBSTITUTE(IF(_xlfn.ISFORMULA('#_CPI Inflation'!G13),_xlfn.FORMULATEXT('#_CPI Inflation'!G13),'#_CPI Inflation'!G13),"""","")),TRUE,FALSE),"HardQuoteMsg",IF(LEN(IF(_xlfn.ISFORMULA('CPI Inflation'!G13),_xlfn.FORMULATEXT('CPI Inflation'!G13),'CPI Inflation'!G13))-LEN(SUBSTITUTE(IF(_xlfn.ISFORMULA('CPI Inflation'!G13),_xlfn.FORMULATEXT('CPI Inflation'!G13),'CPI Inflation'!G13),"$",""))&lt;0.5*(LEN(IF(_xlfn.ISFORMULA('#_CPI Inflation'!G13),_xlfn.FORMULATEXT('#_CPI Inflation'!G13),'#_CPI Inflation'!G13))-LEN(SUBSTITUTE(IF(_xlfn.ISFORMULA('#_CPI Inflation'!G13),_xlfn.FORMULATEXT('#_CPI Inflation'!G13),'#_CPI Inflation'!G13),"$",""))),TRUE,FALSE),"MissingAbsMsg",TRUE,"PerfectMsg")</f>
        <v/>
      </c>
      <c r="H13" s="67">
        <v>0</v>
      </c>
      <c r="I13" s="79">
        <v>0</v>
      </c>
      <c r="J13" s="81" t="str">
        <f ca="1">_xlfn.IFS(ISBLANK('CPI Inflation'!J13),"",IF(NOT(ISNA('#_CPI Inflation'!J13)),IF(ISNA('CPI Inflation'!J13),TRUE,FALSE),FALSE),"StuNAMsg",IF(AND(ISNA('#_CPI Inflation'!J13),ISNA('CPI Inflation'!J13)),TRUE,FALSE),"PerfectMsg",IF(NOT(ISERROR('#_CPI Inflation'!J13)),IF(ISERROR('CPI Inflation'!J13),TRUE,FALSE),FALSE),"StuErrorMsg",IF(TYPE('#_CPI Inflation'!J13)&lt;&gt;TYPE('CPI Inflation'!J13),TRUE,FALSE),"WrongTypeMsg",IF(_xlfn.ISFORMULA('#_CPI Inflation'!J13),IF(NOT(_xlfn.ISFORMULA('CPI Inflation'!J13)),TRUE),FALSE),"MissingFormulaMsg",IF(NOT(AND(ISNUMBER(FIND("[",_xlfn.FORMULATEXT('#_CPI Inflation'!J13))),ISNUMBER(FIND("!",_xlfn.FORMULATEXT('#_CPI Inflation'!J13))))),AND(ISNUMBER(FIND("[",_xlfn.FORMULATEXT('CPI Inflation'!J13))),ISNUMBER(FIND("!",_xlfn.FORMULATEXT('CPI Inflation'!J13)))),FALSE),"ExternalRefsMsg",IF(ISNUMBER('#_CPI Inflation'!J13),IF(ABS('#_CPI Inflation'!J13-'CPI Inflation'!J13)&gt;0.00001,TRUE,FALSE),IF('#_CPI Inflation'!J13&lt;&gt;'CPI Inflation'!J13,TRUE,FALSE)),IF(ISNUMBER('#_CPI Inflation'!J13),IF('#_CPI Inflation'!J13&gt;'CPI Inflation'!J13,"TooLow","TooHigh"),"WrongAnswer"),NOT(_xlfn.ISFORMULA('#_CPI Inflation'!J13)),"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Inflation'!J13),_xlfn.FORMULATEXT('CPI Inflation'!J13),'CPI Inflation'!J13),"9","#"),"8","#"),"7","#"),"6","#"),"5","#"),"4","#"),"3","#"),"2","#"),"1","#"),"0","#"),CHAR(10),""),"$",""),"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Inflation'!J13),_xlfn.FORMULATEXT('CPI Inflation'!J13),'CPI Inflation'!J13),"9","#"),"8","#"),"7","#"),"6","#"),"5","#"),"4","#"),"3","#"),"2","#"),"1","#"),"0","#"),CHAR(10),""),"$",""),"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Inflation'!J13),_xlfn.FORMULATEXT('#_CPI Inflation'!J13),'#_CPI Inflation'!J13),"9","#"),"8","#"),"7","#"),"6","#"),"5","#"),"4","#"),"3","#"),"2","#"),"1","#"),"0","#"),CHAR(10),""),"$",""),"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Inflation'!J13),_xlfn.FORMULATEXT('#_CPI Inflation'!J13),'#_CPI Inflation'!J13),"9","#"),"8","#"),"7","#"),"6","#"),"5","#"),"4","#"),"3","#"),"2","#"),"1","#"),"0","#"),CHAR(10),""),"$","")," ",""),",","@"),"&gt;","@"),"&lt;","@"),"=","@"),")","@"),"(","@"),"^","@"),"/","@"),"+","@"),"*","@"),"-","@"),"@#","")))/2,TRUE,FALSE),"HardCodeMsg",IF(LEN(IF(_xlfn.ISFORMULA('CPI Inflation'!J13),_xlfn.FORMULATEXT('CPI Inflation'!J13),'CPI Inflation'!J13))-LEN(SUBSTITUTE(IF(_xlfn.ISFORMULA('CPI Inflation'!J13),_xlfn.FORMULATEXT('CPI Inflation'!J13),'CPI Inflation'!J13),"""",""))&gt;LEN(IF(_xlfn.ISFORMULA('#_CPI Inflation'!J13),_xlfn.FORMULATEXT('#_CPI Inflation'!J13),'#_CPI Inflation'!J13))-LEN(SUBSTITUTE(IF(_xlfn.ISFORMULA('#_CPI Inflation'!J13),_xlfn.FORMULATEXT('#_CPI Inflation'!J13),'#_CPI Inflation'!J13),"""","")),TRUE,FALSE),"HardQuoteMsg",IF(LEN(IF(_xlfn.ISFORMULA('CPI Inflation'!J13),_xlfn.FORMULATEXT('CPI Inflation'!J13),'CPI Inflation'!J13))-LEN(SUBSTITUTE(IF(_xlfn.ISFORMULA('CPI Inflation'!J13),_xlfn.FORMULATEXT('CPI Inflation'!J13),'CPI Inflation'!J13),"$",""))&lt;0.5*(LEN(IF(_xlfn.ISFORMULA('#_CPI Inflation'!J13),_xlfn.FORMULATEXT('#_CPI Inflation'!J13),'#_CPI Inflation'!J13))-LEN(SUBSTITUTE(IF(_xlfn.ISFORMULA('#_CPI Inflation'!J13),_xlfn.FORMULATEXT('#_CPI Inflation'!J13),'#_CPI Inflation'!J13),"$",""))),TRUE,FALSE),"MissingAbsMsg",TRUE,"PerfectMsg")</f>
        <v/>
      </c>
      <c r="K13" s="67">
        <v>0</v>
      </c>
      <c r="L13" s="79">
        <v>0</v>
      </c>
      <c r="M13" s="81" t="str">
        <f ca="1">_xlfn.IFS(ISBLANK('CPI Inflation'!M13),"",IF(NOT(ISNA('#_CPI Inflation'!M13)),IF(ISNA('CPI Inflation'!M13),TRUE,FALSE),FALSE),"StuNAMsg",IF(AND(ISNA('#_CPI Inflation'!M13),ISNA('CPI Inflation'!M13)),TRUE,FALSE),"PerfectMsg",IF(NOT(ISERROR('#_CPI Inflation'!M13)),IF(ISERROR('CPI Inflation'!M13),TRUE,FALSE),FALSE),"StuErrorMsg",IF(TYPE('#_CPI Inflation'!M13)&lt;&gt;TYPE('CPI Inflation'!M13),TRUE,FALSE),"WrongTypeMsg",IF(_xlfn.ISFORMULA('#_CPI Inflation'!M13),IF(NOT(_xlfn.ISFORMULA('CPI Inflation'!M13)),TRUE),FALSE),"MissingFormulaMsg",IF(NOT(AND(ISNUMBER(FIND("[",_xlfn.FORMULATEXT('#_CPI Inflation'!M13))),ISNUMBER(FIND("!",_xlfn.FORMULATEXT('#_CPI Inflation'!M13))))),AND(ISNUMBER(FIND("[",_xlfn.FORMULATEXT('CPI Inflation'!M13))),ISNUMBER(FIND("!",_xlfn.FORMULATEXT('CPI Inflation'!M13)))),FALSE),"ExternalRefsMsg",IF(ISNUMBER('#_CPI Inflation'!M13),IF(ABS('#_CPI Inflation'!M13-'CPI Inflation'!M13)&gt;0.00001,TRUE,FALSE),IF('#_CPI Inflation'!M13&lt;&gt;'CPI Inflation'!M13,TRUE,FALSE)),IF(ISNUMBER('#_CPI Inflation'!M13),IF('#_CPI Inflation'!M13&gt;'CPI Inflation'!M13,"TooLow","TooHigh"),"WrongAnswer"),NOT(_xlfn.ISFORMULA('#_CPI Inflation'!M13)),"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Inflation'!M13),_xlfn.FORMULATEXT('CPI Inflation'!M13),'CPI Inflation'!M13),"9","#"),"8","#"),"7","#"),"6","#"),"5","#"),"4","#"),"3","#"),"2","#"),"1","#"),"0","#"),CHAR(10),""),"$",""),"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Inflation'!M13),_xlfn.FORMULATEXT('CPI Inflation'!M13),'CPI Inflation'!M13),"9","#"),"8","#"),"7","#"),"6","#"),"5","#"),"4","#"),"3","#"),"2","#"),"1","#"),"0","#"),CHAR(10),""),"$",""),"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Inflation'!M13),_xlfn.FORMULATEXT('#_CPI Inflation'!M13),'#_CPI Inflation'!M13),"9","#"),"8","#"),"7","#"),"6","#"),"5","#"),"4","#"),"3","#"),"2","#"),"1","#"),"0","#"),CHAR(10),""),"$",""),"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Inflation'!M13),_xlfn.FORMULATEXT('#_CPI Inflation'!M13),'#_CPI Inflation'!M13),"9","#"),"8","#"),"7","#"),"6","#"),"5","#"),"4","#"),"3","#"),"2","#"),"1","#"),"0","#"),CHAR(10),""),"$","")," ",""),",","@"),"&gt;","@"),"&lt;","@"),"=","@"),")","@"),"(","@"),"^","@"),"/","@"),"+","@"),"*","@"),"-","@"),"@#","")))/2,TRUE,FALSE),"HardCodeMsg",IF(LEN(IF(_xlfn.ISFORMULA('CPI Inflation'!M13),_xlfn.FORMULATEXT('CPI Inflation'!M13),'CPI Inflation'!M13))-LEN(SUBSTITUTE(IF(_xlfn.ISFORMULA('CPI Inflation'!M13),_xlfn.FORMULATEXT('CPI Inflation'!M13),'CPI Inflation'!M13),"""",""))&gt;LEN(IF(_xlfn.ISFORMULA('#_CPI Inflation'!M13),_xlfn.FORMULATEXT('#_CPI Inflation'!M13),'#_CPI Inflation'!M13))-LEN(SUBSTITUTE(IF(_xlfn.ISFORMULA('#_CPI Inflation'!M13),_xlfn.FORMULATEXT('#_CPI Inflation'!M13),'#_CPI Inflation'!M13),"""","")),TRUE,FALSE),"HardQuoteMsg",IF(LEN(IF(_xlfn.ISFORMULA('CPI Inflation'!M13),_xlfn.FORMULATEXT('CPI Inflation'!M13),'CPI Inflation'!M13))-LEN(SUBSTITUTE(IF(_xlfn.ISFORMULA('CPI Inflation'!M13),_xlfn.FORMULATEXT('CPI Inflation'!M13),'CPI Inflation'!M13),"$",""))&lt;0.5*(LEN(IF(_xlfn.ISFORMULA('#_CPI Inflation'!M13),_xlfn.FORMULATEXT('#_CPI Inflation'!M13),'#_CPI Inflation'!M13))-LEN(SUBSTITUTE(IF(_xlfn.ISFORMULA('#_CPI Inflation'!M13),_xlfn.FORMULATEXT('#_CPI Inflation'!M13),'#_CPI Inflation'!M13),"$",""))),TRUE,FALSE),"MissingAbsMsg",TRUE,"PerfectMsg")</f>
        <v/>
      </c>
    </row>
    <row r="14" spans="4:13" s="61" customFormat="1" x14ac:dyDescent="0.15">
      <c r="E14" s="67">
        <v>0</v>
      </c>
      <c r="F14" s="79">
        <v>0</v>
      </c>
      <c r="G14" s="81" t="str">
        <f ca="1">_xlfn.IFS(ISBLANK('CPI Inflation'!G14),"",IF(NOT(ISNA('#_CPI Inflation'!G14)),IF(ISNA('CPI Inflation'!G14),TRUE,FALSE),FALSE),"StuNAMsg",IF(AND(ISNA('#_CPI Inflation'!G14),ISNA('CPI Inflation'!G14)),TRUE,FALSE),"PerfectMsg",IF(NOT(ISERROR('#_CPI Inflation'!G14)),IF(ISERROR('CPI Inflation'!G14),TRUE,FALSE),FALSE),"StuErrorMsg",IF(TYPE('#_CPI Inflation'!G14)&lt;&gt;TYPE('CPI Inflation'!G14),TRUE,FALSE),"WrongTypeMsg",IF(_xlfn.ISFORMULA('#_CPI Inflation'!G14),IF(NOT(_xlfn.ISFORMULA('CPI Inflation'!G14)),TRUE),FALSE),"MissingFormulaMsg",IF(NOT(AND(ISNUMBER(FIND("[",_xlfn.FORMULATEXT('#_CPI Inflation'!G14))),ISNUMBER(FIND("!",_xlfn.FORMULATEXT('#_CPI Inflation'!G14))))),AND(ISNUMBER(FIND("[",_xlfn.FORMULATEXT('CPI Inflation'!G14))),ISNUMBER(FIND("!",_xlfn.FORMULATEXT('CPI Inflation'!G14)))),FALSE),"ExternalRefsMsg",IF(ISNUMBER('#_CPI Inflation'!G14),IF(ABS('#_CPI Inflation'!G14-'CPI Inflation'!G14)&gt;0.00001,TRUE,FALSE),IF('#_CPI Inflation'!G14&lt;&gt;'CPI Inflation'!G14,TRUE,FALSE)),IF(ISNUMBER('#_CPI Inflation'!G14),IF('#_CPI Inflation'!G14&gt;'CPI Inflation'!G14,"TooLow","TooHigh"),"WrongAnswer"),NOT(_xlfn.ISFORMULA('#_CPI Inflation'!G14)),"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Inflation'!G14),_xlfn.FORMULATEXT('CPI Inflation'!G14),'CPI Inflation'!G14),"9","#"),"8","#"),"7","#"),"6","#"),"5","#"),"4","#"),"3","#"),"2","#"),"1","#"),"0","#"),CHAR(10),""),"$",""),"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Inflation'!G14),_xlfn.FORMULATEXT('CPI Inflation'!G14),'CPI Inflation'!G14),"9","#"),"8","#"),"7","#"),"6","#"),"5","#"),"4","#"),"3","#"),"2","#"),"1","#"),"0","#"),CHAR(10),""),"$",""),"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Inflation'!G14),_xlfn.FORMULATEXT('#_CPI Inflation'!G14),'#_CPI Inflation'!G14),"9","#"),"8","#"),"7","#"),"6","#"),"5","#"),"4","#"),"3","#"),"2","#"),"1","#"),"0","#"),CHAR(10),""),"$",""),"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Inflation'!G14),_xlfn.FORMULATEXT('#_CPI Inflation'!G14),'#_CPI Inflation'!G14),"9","#"),"8","#"),"7","#"),"6","#"),"5","#"),"4","#"),"3","#"),"2","#"),"1","#"),"0","#"),CHAR(10),""),"$","")," ",""),",","@"),"&gt;","@"),"&lt;","@"),"=","@"),")","@"),"(","@"),"^","@"),"/","@"),"+","@"),"*","@"),"-","@"),"@#","")))/2,TRUE,FALSE),"HardCodeMsg",IF(LEN(IF(_xlfn.ISFORMULA('CPI Inflation'!G14),_xlfn.FORMULATEXT('CPI Inflation'!G14),'CPI Inflation'!G14))-LEN(SUBSTITUTE(IF(_xlfn.ISFORMULA('CPI Inflation'!G14),_xlfn.FORMULATEXT('CPI Inflation'!G14),'CPI Inflation'!G14),"""",""))&gt;LEN(IF(_xlfn.ISFORMULA('#_CPI Inflation'!G14),_xlfn.FORMULATEXT('#_CPI Inflation'!G14),'#_CPI Inflation'!G14))-LEN(SUBSTITUTE(IF(_xlfn.ISFORMULA('#_CPI Inflation'!G14),_xlfn.FORMULATEXT('#_CPI Inflation'!G14),'#_CPI Inflation'!G14),"""","")),TRUE,FALSE),"HardQuoteMsg",IF(LEN(IF(_xlfn.ISFORMULA('CPI Inflation'!G14),_xlfn.FORMULATEXT('CPI Inflation'!G14),'CPI Inflation'!G14))-LEN(SUBSTITUTE(IF(_xlfn.ISFORMULA('CPI Inflation'!G14),_xlfn.FORMULATEXT('CPI Inflation'!G14),'CPI Inflation'!G14),"$",""))&lt;0.5*(LEN(IF(_xlfn.ISFORMULA('#_CPI Inflation'!G14),_xlfn.FORMULATEXT('#_CPI Inflation'!G14),'#_CPI Inflation'!G14))-LEN(SUBSTITUTE(IF(_xlfn.ISFORMULA('#_CPI Inflation'!G14),_xlfn.FORMULATEXT('#_CPI Inflation'!G14),'#_CPI Inflation'!G14),"$",""))),TRUE,FALSE),"MissingAbsMsg",TRUE,"PerfectMsg")</f>
        <v/>
      </c>
      <c r="H14" s="67">
        <v>0</v>
      </c>
      <c r="I14" s="79">
        <v>0</v>
      </c>
      <c r="J14" s="81" t="str">
        <f ca="1">_xlfn.IFS(ISBLANK('CPI Inflation'!J14),"",IF(NOT(ISNA('#_CPI Inflation'!J14)),IF(ISNA('CPI Inflation'!J14),TRUE,FALSE),FALSE),"StuNAMsg",IF(AND(ISNA('#_CPI Inflation'!J14),ISNA('CPI Inflation'!J14)),TRUE,FALSE),"PerfectMsg",IF(NOT(ISERROR('#_CPI Inflation'!J14)),IF(ISERROR('CPI Inflation'!J14),TRUE,FALSE),FALSE),"StuErrorMsg",IF(TYPE('#_CPI Inflation'!J14)&lt;&gt;TYPE('CPI Inflation'!J14),TRUE,FALSE),"WrongTypeMsg",IF(_xlfn.ISFORMULA('#_CPI Inflation'!J14),IF(NOT(_xlfn.ISFORMULA('CPI Inflation'!J14)),TRUE),FALSE),"MissingFormulaMsg",IF(NOT(AND(ISNUMBER(FIND("[",_xlfn.FORMULATEXT('#_CPI Inflation'!J14))),ISNUMBER(FIND("!",_xlfn.FORMULATEXT('#_CPI Inflation'!J14))))),AND(ISNUMBER(FIND("[",_xlfn.FORMULATEXT('CPI Inflation'!J14))),ISNUMBER(FIND("!",_xlfn.FORMULATEXT('CPI Inflation'!J14)))),FALSE),"ExternalRefsMsg",IF(ISNUMBER('#_CPI Inflation'!J14),IF(ABS('#_CPI Inflation'!J14-'CPI Inflation'!J14)&gt;0.00001,TRUE,FALSE),IF('#_CPI Inflation'!J14&lt;&gt;'CPI Inflation'!J14,TRUE,FALSE)),IF(ISNUMBER('#_CPI Inflation'!J14),IF('#_CPI Inflation'!J14&gt;'CPI Inflation'!J14,"TooLow","TooHigh"),"WrongAnswer"),NOT(_xlfn.ISFORMULA('#_CPI Inflation'!J14)),"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Inflation'!J14),_xlfn.FORMULATEXT('CPI Inflation'!J14),'CPI Inflation'!J14),"9","#"),"8","#"),"7","#"),"6","#"),"5","#"),"4","#"),"3","#"),"2","#"),"1","#"),"0","#"),CHAR(10),""),"$",""),"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Inflation'!J14),_xlfn.FORMULATEXT('CPI Inflation'!J14),'CPI Inflation'!J14),"9","#"),"8","#"),"7","#"),"6","#"),"5","#"),"4","#"),"3","#"),"2","#"),"1","#"),"0","#"),CHAR(10),""),"$",""),"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Inflation'!J14),_xlfn.FORMULATEXT('#_CPI Inflation'!J14),'#_CPI Inflation'!J14),"9","#"),"8","#"),"7","#"),"6","#"),"5","#"),"4","#"),"3","#"),"2","#"),"1","#"),"0","#"),CHAR(10),""),"$",""),"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Inflation'!J14),_xlfn.FORMULATEXT('#_CPI Inflation'!J14),'#_CPI Inflation'!J14),"9","#"),"8","#"),"7","#"),"6","#"),"5","#"),"4","#"),"3","#"),"2","#"),"1","#"),"0","#"),CHAR(10),""),"$","")," ",""),",","@"),"&gt;","@"),"&lt;","@"),"=","@"),")","@"),"(","@"),"^","@"),"/","@"),"+","@"),"*","@"),"-","@"),"@#","")))/2,TRUE,FALSE),"HardCodeMsg",IF(LEN(IF(_xlfn.ISFORMULA('CPI Inflation'!J14),_xlfn.FORMULATEXT('CPI Inflation'!J14),'CPI Inflation'!J14))-LEN(SUBSTITUTE(IF(_xlfn.ISFORMULA('CPI Inflation'!J14),_xlfn.FORMULATEXT('CPI Inflation'!J14),'CPI Inflation'!J14),"""",""))&gt;LEN(IF(_xlfn.ISFORMULA('#_CPI Inflation'!J14),_xlfn.FORMULATEXT('#_CPI Inflation'!J14),'#_CPI Inflation'!J14))-LEN(SUBSTITUTE(IF(_xlfn.ISFORMULA('#_CPI Inflation'!J14),_xlfn.FORMULATEXT('#_CPI Inflation'!J14),'#_CPI Inflation'!J14),"""","")),TRUE,FALSE),"HardQuoteMsg",IF(LEN(IF(_xlfn.ISFORMULA('CPI Inflation'!J14),_xlfn.FORMULATEXT('CPI Inflation'!J14),'CPI Inflation'!J14))-LEN(SUBSTITUTE(IF(_xlfn.ISFORMULA('CPI Inflation'!J14),_xlfn.FORMULATEXT('CPI Inflation'!J14),'CPI Inflation'!J14),"$",""))&lt;0.5*(LEN(IF(_xlfn.ISFORMULA('#_CPI Inflation'!J14),_xlfn.FORMULATEXT('#_CPI Inflation'!J14),'#_CPI Inflation'!J14))-LEN(SUBSTITUTE(IF(_xlfn.ISFORMULA('#_CPI Inflation'!J14),_xlfn.FORMULATEXT('#_CPI Inflation'!J14),'#_CPI Inflation'!J14),"$",""))),TRUE,FALSE),"MissingAbsMsg",TRUE,"PerfectMsg")</f>
        <v/>
      </c>
      <c r="K14" s="67">
        <v>0</v>
      </c>
      <c r="L14" s="79">
        <v>0</v>
      </c>
      <c r="M14" s="81" t="str">
        <f ca="1">_xlfn.IFS(ISBLANK('CPI Inflation'!M14),"",IF(NOT(ISNA('#_CPI Inflation'!M14)),IF(ISNA('CPI Inflation'!M14),TRUE,FALSE),FALSE),"StuNAMsg",IF(AND(ISNA('#_CPI Inflation'!M14),ISNA('CPI Inflation'!M14)),TRUE,FALSE),"PerfectMsg",IF(NOT(ISERROR('#_CPI Inflation'!M14)),IF(ISERROR('CPI Inflation'!M14),TRUE,FALSE),FALSE),"StuErrorMsg",IF(TYPE('#_CPI Inflation'!M14)&lt;&gt;TYPE('CPI Inflation'!M14),TRUE,FALSE),"WrongTypeMsg",IF(_xlfn.ISFORMULA('#_CPI Inflation'!M14),IF(NOT(_xlfn.ISFORMULA('CPI Inflation'!M14)),TRUE),FALSE),"MissingFormulaMsg",IF(NOT(AND(ISNUMBER(FIND("[",_xlfn.FORMULATEXT('#_CPI Inflation'!M14))),ISNUMBER(FIND("!",_xlfn.FORMULATEXT('#_CPI Inflation'!M14))))),AND(ISNUMBER(FIND("[",_xlfn.FORMULATEXT('CPI Inflation'!M14))),ISNUMBER(FIND("!",_xlfn.FORMULATEXT('CPI Inflation'!M14)))),FALSE),"ExternalRefsMsg",IF(ISNUMBER('#_CPI Inflation'!M14),IF(ABS('#_CPI Inflation'!M14-'CPI Inflation'!M14)&gt;0.00001,TRUE,FALSE),IF('#_CPI Inflation'!M14&lt;&gt;'CPI Inflation'!M14,TRUE,FALSE)),IF(ISNUMBER('#_CPI Inflation'!M14),IF('#_CPI Inflation'!M14&gt;'CPI Inflation'!M14,"TooLow","TooHigh"),"WrongAnswer"),NOT(_xlfn.ISFORMULA('#_CPI Inflation'!M14)),"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Inflation'!M14),_xlfn.FORMULATEXT('CPI Inflation'!M14),'CPI Inflation'!M14),"9","#"),"8","#"),"7","#"),"6","#"),"5","#"),"4","#"),"3","#"),"2","#"),"1","#"),"0","#"),CHAR(10),""),"$",""),"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Inflation'!M14),_xlfn.FORMULATEXT('CPI Inflation'!M14),'CPI Inflation'!M14),"9","#"),"8","#"),"7","#"),"6","#"),"5","#"),"4","#"),"3","#"),"2","#"),"1","#"),"0","#"),CHAR(10),""),"$",""),"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Inflation'!M14),_xlfn.FORMULATEXT('#_CPI Inflation'!M14),'#_CPI Inflation'!M14),"9","#"),"8","#"),"7","#"),"6","#"),"5","#"),"4","#"),"3","#"),"2","#"),"1","#"),"0","#"),CHAR(10),""),"$",""),"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Inflation'!M14),_xlfn.FORMULATEXT('#_CPI Inflation'!M14),'#_CPI Inflation'!M14),"9","#"),"8","#"),"7","#"),"6","#"),"5","#"),"4","#"),"3","#"),"2","#"),"1","#"),"0","#"),CHAR(10),""),"$","")," ",""),",","@"),"&gt;","@"),"&lt;","@"),"=","@"),")","@"),"(","@"),"^","@"),"/","@"),"+","@"),"*","@"),"-","@"),"@#","")))/2,TRUE,FALSE),"HardCodeMsg",IF(LEN(IF(_xlfn.ISFORMULA('CPI Inflation'!M14),_xlfn.FORMULATEXT('CPI Inflation'!M14),'CPI Inflation'!M14))-LEN(SUBSTITUTE(IF(_xlfn.ISFORMULA('CPI Inflation'!M14),_xlfn.FORMULATEXT('CPI Inflation'!M14),'CPI Inflation'!M14),"""",""))&gt;LEN(IF(_xlfn.ISFORMULA('#_CPI Inflation'!M14),_xlfn.FORMULATEXT('#_CPI Inflation'!M14),'#_CPI Inflation'!M14))-LEN(SUBSTITUTE(IF(_xlfn.ISFORMULA('#_CPI Inflation'!M14),_xlfn.FORMULATEXT('#_CPI Inflation'!M14),'#_CPI Inflation'!M14),"""","")),TRUE,FALSE),"HardQuoteMsg",IF(LEN(IF(_xlfn.ISFORMULA('CPI Inflation'!M14),_xlfn.FORMULATEXT('CPI Inflation'!M14),'CPI Inflation'!M14))-LEN(SUBSTITUTE(IF(_xlfn.ISFORMULA('CPI Inflation'!M14),_xlfn.FORMULATEXT('CPI Inflation'!M14),'CPI Inflation'!M14),"$",""))&lt;0.5*(LEN(IF(_xlfn.ISFORMULA('#_CPI Inflation'!M14),_xlfn.FORMULATEXT('#_CPI Inflation'!M14),'#_CPI Inflation'!M14))-LEN(SUBSTITUTE(IF(_xlfn.ISFORMULA('#_CPI Inflation'!M14),_xlfn.FORMULATEXT('#_CPI Inflation'!M14),'#_CPI Inflation'!M14),"$",""))),TRUE,FALSE),"MissingAbsMsg",TRUE,"PerfectMsg")</f>
        <v/>
      </c>
    </row>
    <row r="15" spans="4:13" s="61" customFormat="1" x14ac:dyDescent="0.15">
      <c r="E15" s="67">
        <v>0</v>
      </c>
      <c r="F15" s="79">
        <v>0</v>
      </c>
      <c r="G15" s="81" t="str">
        <f ca="1">_xlfn.IFS(ISBLANK('CPI Inflation'!G15),"",IF(NOT(ISNA('#_CPI Inflation'!G15)),IF(ISNA('CPI Inflation'!G15),TRUE,FALSE),FALSE),"StuNAMsg",IF(AND(ISNA('#_CPI Inflation'!G15),ISNA('CPI Inflation'!G15)),TRUE,FALSE),"PerfectMsg",IF(NOT(ISERROR('#_CPI Inflation'!G15)),IF(ISERROR('CPI Inflation'!G15),TRUE,FALSE),FALSE),"StuErrorMsg",IF(TYPE('#_CPI Inflation'!G15)&lt;&gt;TYPE('CPI Inflation'!G15),TRUE,FALSE),"WrongTypeMsg",IF(_xlfn.ISFORMULA('#_CPI Inflation'!G15),IF(NOT(_xlfn.ISFORMULA('CPI Inflation'!G15)),TRUE),FALSE),"MissingFormulaMsg",IF(NOT(AND(ISNUMBER(FIND("[",_xlfn.FORMULATEXT('#_CPI Inflation'!G15))),ISNUMBER(FIND("!",_xlfn.FORMULATEXT('#_CPI Inflation'!G15))))),AND(ISNUMBER(FIND("[",_xlfn.FORMULATEXT('CPI Inflation'!G15))),ISNUMBER(FIND("!",_xlfn.FORMULATEXT('CPI Inflation'!G15)))),FALSE),"ExternalRefsMsg",IF(ISNUMBER('#_CPI Inflation'!G15),IF(ABS('#_CPI Inflation'!G15-'CPI Inflation'!G15)&gt;0.00001,TRUE,FALSE),IF('#_CPI Inflation'!G15&lt;&gt;'CPI Inflation'!G15,TRUE,FALSE)),IF(ISNUMBER('#_CPI Inflation'!G15),IF('#_CPI Inflation'!G15&gt;'CPI Inflation'!G15,"TooLow","TooHigh"),"WrongAnswer"),NOT(_xlfn.ISFORMULA('#_CPI Inflation'!G15)),"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Inflation'!G15),_xlfn.FORMULATEXT('CPI Inflation'!G15),'CPI Inflation'!G15),"9","#"),"8","#"),"7","#"),"6","#"),"5","#"),"4","#"),"3","#"),"2","#"),"1","#"),"0","#"),CHAR(10),""),"$",""),"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Inflation'!G15),_xlfn.FORMULATEXT('CPI Inflation'!G15),'CPI Inflation'!G15),"9","#"),"8","#"),"7","#"),"6","#"),"5","#"),"4","#"),"3","#"),"2","#"),"1","#"),"0","#"),CHAR(10),""),"$",""),"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Inflation'!G15),_xlfn.FORMULATEXT('#_CPI Inflation'!G15),'#_CPI Inflation'!G15),"9","#"),"8","#"),"7","#"),"6","#"),"5","#"),"4","#"),"3","#"),"2","#"),"1","#"),"0","#"),CHAR(10),""),"$",""),"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Inflation'!G15),_xlfn.FORMULATEXT('#_CPI Inflation'!G15),'#_CPI Inflation'!G15),"9","#"),"8","#"),"7","#"),"6","#"),"5","#"),"4","#"),"3","#"),"2","#"),"1","#"),"0","#"),CHAR(10),""),"$","")," ",""),",","@"),"&gt;","@"),"&lt;","@"),"=","@"),")","@"),"(","@"),"^","@"),"/","@"),"+","@"),"*","@"),"-","@"),"@#","")))/2,TRUE,FALSE),"HardCodeMsg",IF(LEN(IF(_xlfn.ISFORMULA('CPI Inflation'!G15),_xlfn.FORMULATEXT('CPI Inflation'!G15),'CPI Inflation'!G15))-LEN(SUBSTITUTE(IF(_xlfn.ISFORMULA('CPI Inflation'!G15),_xlfn.FORMULATEXT('CPI Inflation'!G15),'CPI Inflation'!G15),"""",""))&gt;LEN(IF(_xlfn.ISFORMULA('#_CPI Inflation'!G15),_xlfn.FORMULATEXT('#_CPI Inflation'!G15),'#_CPI Inflation'!G15))-LEN(SUBSTITUTE(IF(_xlfn.ISFORMULA('#_CPI Inflation'!G15),_xlfn.FORMULATEXT('#_CPI Inflation'!G15),'#_CPI Inflation'!G15),"""","")),TRUE,FALSE),"HardQuoteMsg",IF(LEN(IF(_xlfn.ISFORMULA('CPI Inflation'!G15),_xlfn.FORMULATEXT('CPI Inflation'!G15),'CPI Inflation'!G15))-LEN(SUBSTITUTE(IF(_xlfn.ISFORMULA('CPI Inflation'!G15),_xlfn.FORMULATEXT('CPI Inflation'!G15),'CPI Inflation'!G15),"$",""))&lt;0.5*(LEN(IF(_xlfn.ISFORMULA('#_CPI Inflation'!G15),_xlfn.FORMULATEXT('#_CPI Inflation'!G15),'#_CPI Inflation'!G15))-LEN(SUBSTITUTE(IF(_xlfn.ISFORMULA('#_CPI Inflation'!G15),_xlfn.FORMULATEXT('#_CPI Inflation'!G15),'#_CPI Inflation'!G15),"$",""))),TRUE,FALSE),"MissingAbsMsg",TRUE,"PerfectMsg")</f>
        <v/>
      </c>
      <c r="H15" s="67">
        <v>0</v>
      </c>
      <c r="I15" s="79">
        <v>0</v>
      </c>
      <c r="J15" s="81" t="str">
        <f ca="1">_xlfn.IFS(ISBLANK('CPI Inflation'!J15),"",IF(NOT(ISNA('#_CPI Inflation'!J15)),IF(ISNA('CPI Inflation'!J15),TRUE,FALSE),FALSE),"StuNAMsg",IF(AND(ISNA('#_CPI Inflation'!J15),ISNA('CPI Inflation'!J15)),TRUE,FALSE),"PerfectMsg",IF(NOT(ISERROR('#_CPI Inflation'!J15)),IF(ISERROR('CPI Inflation'!J15),TRUE,FALSE),FALSE),"StuErrorMsg",IF(TYPE('#_CPI Inflation'!J15)&lt;&gt;TYPE('CPI Inflation'!J15),TRUE,FALSE),"WrongTypeMsg",IF(_xlfn.ISFORMULA('#_CPI Inflation'!J15),IF(NOT(_xlfn.ISFORMULA('CPI Inflation'!J15)),TRUE),FALSE),"MissingFormulaMsg",IF(NOT(AND(ISNUMBER(FIND("[",_xlfn.FORMULATEXT('#_CPI Inflation'!J15))),ISNUMBER(FIND("!",_xlfn.FORMULATEXT('#_CPI Inflation'!J15))))),AND(ISNUMBER(FIND("[",_xlfn.FORMULATEXT('CPI Inflation'!J15))),ISNUMBER(FIND("!",_xlfn.FORMULATEXT('CPI Inflation'!J15)))),FALSE),"ExternalRefsMsg",IF(ISNUMBER('#_CPI Inflation'!J15),IF(ABS('#_CPI Inflation'!J15-'CPI Inflation'!J15)&gt;0.00001,TRUE,FALSE),IF('#_CPI Inflation'!J15&lt;&gt;'CPI Inflation'!J15,TRUE,FALSE)),IF(ISNUMBER('#_CPI Inflation'!J15),IF('#_CPI Inflation'!J15&gt;'CPI Inflation'!J15,"TooLow","TooHigh"),"WrongAnswer"),NOT(_xlfn.ISFORMULA('#_CPI Inflation'!J15)),"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Inflation'!J15),_xlfn.FORMULATEXT('CPI Inflation'!J15),'CPI Inflation'!J15),"9","#"),"8","#"),"7","#"),"6","#"),"5","#"),"4","#"),"3","#"),"2","#"),"1","#"),"0","#"),CHAR(10),""),"$",""),"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Inflation'!J15),_xlfn.FORMULATEXT('CPI Inflation'!J15),'CPI Inflation'!J15),"9","#"),"8","#"),"7","#"),"6","#"),"5","#"),"4","#"),"3","#"),"2","#"),"1","#"),"0","#"),CHAR(10),""),"$",""),"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Inflation'!J15),_xlfn.FORMULATEXT('#_CPI Inflation'!J15),'#_CPI Inflation'!J15),"9","#"),"8","#"),"7","#"),"6","#"),"5","#"),"4","#"),"3","#"),"2","#"),"1","#"),"0","#"),CHAR(10),""),"$",""),"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Inflation'!J15),_xlfn.FORMULATEXT('#_CPI Inflation'!J15),'#_CPI Inflation'!J15),"9","#"),"8","#"),"7","#"),"6","#"),"5","#"),"4","#"),"3","#"),"2","#"),"1","#"),"0","#"),CHAR(10),""),"$","")," ",""),",","@"),"&gt;","@"),"&lt;","@"),"=","@"),")","@"),"(","@"),"^","@"),"/","@"),"+","@"),"*","@"),"-","@"),"@#","")))/2,TRUE,FALSE),"HardCodeMsg",IF(LEN(IF(_xlfn.ISFORMULA('CPI Inflation'!J15),_xlfn.FORMULATEXT('CPI Inflation'!J15),'CPI Inflation'!J15))-LEN(SUBSTITUTE(IF(_xlfn.ISFORMULA('CPI Inflation'!J15),_xlfn.FORMULATEXT('CPI Inflation'!J15),'CPI Inflation'!J15),"""",""))&gt;LEN(IF(_xlfn.ISFORMULA('#_CPI Inflation'!J15),_xlfn.FORMULATEXT('#_CPI Inflation'!J15),'#_CPI Inflation'!J15))-LEN(SUBSTITUTE(IF(_xlfn.ISFORMULA('#_CPI Inflation'!J15),_xlfn.FORMULATEXT('#_CPI Inflation'!J15),'#_CPI Inflation'!J15),"""","")),TRUE,FALSE),"HardQuoteMsg",IF(LEN(IF(_xlfn.ISFORMULA('CPI Inflation'!J15),_xlfn.FORMULATEXT('CPI Inflation'!J15),'CPI Inflation'!J15))-LEN(SUBSTITUTE(IF(_xlfn.ISFORMULA('CPI Inflation'!J15),_xlfn.FORMULATEXT('CPI Inflation'!J15),'CPI Inflation'!J15),"$",""))&lt;0.5*(LEN(IF(_xlfn.ISFORMULA('#_CPI Inflation'!J15),_xlfn.FORMULATEXT('#_CPI Inflation'!J15),'#_CPI Inflation'!J15))-LEN(SUBSTITUTE(IF(_xlfn.ISFORMULA('#_CPI Inflation'!J15),_xlfn.FORMULATEXT('#_CPI Inflation'!J15),'#_CPI Inflation'!J15),"$",""))),TRUE,FALSE),"MissingAbsMsg",TRUE,"PerfectMsg")</f>
        <v/>
      </c>
      <c r="K15" s="67">
        <v>0</v>
      </c>
      <c r="L15" s="79">
        <v>0</v>
      </c>
      <c r="M15" s="81" t="str">
        <f ca="1">_xlfn.IFS(ISBLANK('CPI Inflation'!M15),"",IF(NOT(ISNA('#_CPI Inflation'!M15)),IF(ISNA('CPI Inflation'!M15),TRUE,FALSE),FALSE),"StuNAMsg",IF(AND(ISNA('#_CPI Inflation'!M15),ISNA('CPI Inflation'!M15)),TRUE,FALSE),"PerfectMsg",IF(NOT(ISERROR('#_CPI Inflation'!M15)),IF(ISERROR('CPI Inflation'!M15),TRUE,FALSE),FALSE),"StuErrorMsg",IF(TYPE('#_CPI Inflation'!M15)&lt;&gt;TYPE('CPI Inflation'!M15),TRUE,FALSE),"WrongTypeMsg",IF(_xlfn.ISFORMULA('#_CPI Inflation'!M15),IF(NOT(_xlfn.ISFORMULA('CPI Inflation'!M15)),TRUE),FALSE),"MissingFormulaMsg",IF(NOT(AND(ISNUMBER(FIND("[",_xlfn.FORMULATEXT('#_CPI Inflation'!M15))),ISNUMBER(FIND("!",_xlfn.FORMULATEXT('#_CPI Inflation'!M15))))),AND(ISNUMBER(FIND("[",_xlfn.FORMULATEXT('CPI Inflation'!M15))),ISNUMBER(FIND("!",_xlfn.FORMULATEXT('CPI Inflation'!M15)))),FALSE),"ExternalRefsMsg",IF(ISNUMBER('#_CPI Inflation'!M15),IF(ABS('#_CPI Inflation'!M15-'CPI Inflation'!M15)&gt;0.00001,TRUE,FALSE),IF('#_CPI Inflation'!M15&lt;&gt;'CPI Inflation'!M15,TRUE,FALSE)),IF(ISNUMBER('#_CPI Inflation'!M15),IF('#_CPI Inflation'!M15&gt;'CPI Inflation'!M15,"TooLow","TooHigh"),"WrongAnswer"),NOT(_xlfn.ISFORMULA('#_CPI Inflation'!M15)),"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Inflation'!M15),_xlfn.FORMULATEXT('CPI Inflation'!M15),'CPI Inflation'!M15),"9","#"),"8","#"),"7","#"),"6","#"),"5","#"),"4","#"),"3","#"),"2","#"),"1","#"),"0","#"),CHAR(10),""),"$",""),"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Inflation'!M15),_xlfn.FORMULATEXT('CPI Inflation'!M15),'CPI Inflation'!M15),"9","#"),"8","#"),"7","#"),"6","#"),"5","#"),"4","#"),"3","#"),"2","#"),"1","#"),"0","#"),CHAR(10),""),"$",""),"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Inflation'!M15),_xlfn.FORMULATEXT('#_CPI Inflation'!M15),'#_CPI Inflation'!M15),"9","#"),"8","#"),"7","#"),"6","#"),"5","#"),"4","#"),"3","#"),"2","#"),"1","#"),"0","#"),CHAR(10),""),"$",""),"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Inflation'!M15),_xlfn.FORMULATEXT('#_CPI Inflation'!M15),'#_CPI Inflation'!M15),"9","#"),"8","#"),"7","#"),"6","#"),"5","#"),"4","#"),"3","#"),"2","#"),"1","#"),"0","#"),CHAR(10),""),"$","")," ",""),",","@"),"&gt;","@"),"&lt;","@"),"=","@"),")","@"),"(","@"),"^","@"),"/","@"),"+","@"),"*","@"),"-","@"),"@#","")))/2,TRUE,FALSE),"HardCodeMsg",IF(LEN(IF(_xlfn.ISFORMULA('CPI Inflation'!M15),_xlfn.FORMULATEXT('CPI Inflation'!M15),'CPI Inflation'!M15))-LEN(SUBSTITUTE(IF(_xlfn.ISFORMULA('CPI Inflation'!M15),_xlfn.FORMULATEXT('CPI Inflation'!M15),'CPI Inflation'!M15),"""",""))&gt;LEN(IF(_xlfn.ISFORMULA('#_CPI Inflation'!M15),_xlfn.FORMULATEXT('#_CPI Inflation'!M15),'#_CPI Inflation'!M15))-LEN(SUBSTITUTE(IF(_xlfn.ISFORMULA('#_CPI Inflation'!M15),_xlfn.FORMULATEXT('#_CPI Inflation'!M15),'#_CPI Inflation'!M15),"""","")),TRUE,FALSE),"HardQuoteMsg",IF(LEN(IF(_xlfn.ISFORMULA('CPI Inflation'!M15),_xlfn.FORMULATEXT('CPI Inflation'!M15),'CPI Inflation'!M15))-LEN(SUBSTITUTE(IF(_xlfn.ISFORMULA('CPI Inflation'!M15),_xlfn.FORMULATEXT('CPI Inflation'!M15),'CPI Inflation'!M15),"$",""))&lt;0.5*(LEN(IF(_xlfn.ISFORMULA('#_CPI Inflation'!M15),_xlfn.FORMULATEXT('#_CPI Inflation'!M15),'#_CPI Inflation'!M15))-LEN(SUBSTITUTE(IF(_xlfn.ISFORMULA('#_CPI Inflation'!M15),_xlfn.FORMULATEXT('#_CPI Inflation'!M15),'#_CPI Inflation'!M15),"$",""))),TRUE,FALSE),"MissingAbsMsg",TRUE,"PerfectMsg")</f>
        <v/>
      </c>
    </row>
    <row r="16" spans="4:13" s="61" customFormat="1" x14ac:dyDescent="0.15">
      <c r="E16" s="67">
        <v>0</v>
      </c>
      <c r="F16" s="79">
        <v>0</v>
      </c>
      <c r="G16" s="81" t="str">
        <f ca="1">_xlfn.IFS(ISBLANK('CPI Inflation'!G16),"",IF(NOT(ISNA('#_CPI Inflation'!G16)),IF(ISNA('CPI Inflation'!G16),TRUE,FALSE),FALSE),"StuNAMsg",IF(AND(ISNA('#_CPI Inflation'!G16),ISNA('CPI Inflation'!G16)),TRUE,FALSE),"PerfectMsg",IF(NOT(ISERROR('#_CPI Inflation'!G16)),IF(ISERROR('CPI Inflation'!G16),TRUE,FALSE),FALSE),"StuErrorMsg",IF(TYPE('#_CPI Inflation'!G16)&lt;&gt;TYPE('CPI Inflation'!G16),TRUE,FALSE),"WrongTypeMsg",IF(_xlfn.ISFORMULA('#_CPI Inflation'!G16),IF(NOT(_xlfn.ISFORMULA('CPI Inflation'!G16)),TRUE),FALSE),"MissingFormulaMsg",IF(NOT(AND(ISNUMBER(FIND("[",_xlfn.FORMULATEXT('#_CPI Inflation'!G16))),ISNUMBER(FIND("!",_xlfn.FORMULATEXT('#_CPI Inflation'!G16))))),AND(ISNUMBER(FIND("[",_xlfn.FORMULATEXT('CPI Inflation'!G16))),ISNUMBER(FIND("!",_xlfn.FORMULATEXT('CPI Inflation'!G16)))),FALSE),"ExternalRefsMsg",IF(ISNUMBER('#_CPI Inflation'!G16),IF(ABS('#_CPI Inflation'!G16-'CPI Inflation'!G16)&gt;0.00001,TRUE,FALSE),IF('#_CPI Inflation'!G16&lt;&gt;'CPI Inflation'!G16,TRUE,FALSE)),IF(ISNUMBER('#_CPI Inflation'!G16),IF('#_CPI Inflation'!G16&gt;'CPI Inflation'!G16,"TooLow","TooHigh"),"WrongAnswer"),NOT(_xlfn.ISFORMULA('#_CPI Inflation'!G16)),"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Inflation'!G16),_xlfn.FORMULATEXT('CPI Inflation'!G16),'CPI Inflation'!G16),"9","#"),"8","#"),"7","#"),"6","#"),"5","#"),"4","#"),"3","#"),"2","#"),"1","#"),"0","#"),CHAR(10),""),"$",""),"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Inflation'!G16),_xlfn.FORMULATEXT('CPI Inflation'!G16),'CPI Inflation'!G16),"9","#"),"8","#"),"7","#"),"6","#"),"5","#"),"4","#"),"3","#"),"2","#"),"1","#"),"0","#"),CHAR(10),""),"$",""),"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Inflation'!G16),_xlfn.FORMULATEXT('#_CPI Inflation'!G16),'#_CPI Inflation'!G16),"9","#"),"8","#"),"7","#"),"6","#"),"5","#"),"4","#"),"3","#"),"2","#"),"1","#"),"0","#"),CHAR(10),""),"$",""),"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Inflation'!G16),_xlfn.FORMULATEXT('#_CPI Inflation'!G16),'#_CPI Inflation'!G16),"9","#"),"8","#"),"7","#"),"6","#"),"5","#"),"4","#"),"3","#"),"2","#"),"1","#"),"0","#"),CHAR(10),""),"$","")," ",""),",","@"),"&gt;","@"),"&lt;","@"),"=","@"),")","@"),"(","@"),"^","@"),"/","@"),"+","@"),"*","@"),"-","@"),"@#","")))/2,TRUE,FALSE),"HardCodeMsg",IF(LEN(IF(_xlfn.ISFORMULA('CPI Inflation'!G16),_xlfn.FORMULATEXT('CPI Inflation'!G16),'CPI Inflation'!G16))-LEN(SUBSTITUTE(IF(_xlfn.ISFORMULA('CPI Inflation'!G16),_xlfn.FORMULATEXT('CPI Inflation'!G16),'CPI Inflation'!G16),"""",""))&gt;LEN(IF(_xlfn.ISFORMULA('#_CPI Inflation'!G16),_xlfn.FORMULATEXT('#_CPI Inflation'!G16),'#_CPI Inflation'!G16))-LEN(SUBSTITUTE(IF(_xlfn.ISFORMULA('#_CPI Inflation'!G16),_xlfn.FORMULATEXT('#_CPI Inflation'!G16),'#_CPI Inflation'!G16),"""","")),TRUE,FALSE),"HardQuoteMsg",IF(LEN(IF(_xlfn.ISFORMULA('CPI Inflation'!G16),_xlfn.FORMULATEXT('CPI Inflation'!G16),'CPI Inflation'!G16))-LEN(SUBSTITUTE(IF(_xlfn.ISFORMULA('CPI Inflation'!G16),_xlfn.FORMULATEXT('CPI Inflation'!G16),'CPI Inflation'!G16),"$",""))&lt;0.5*(LEN(IF(_xlfn.ISFORMULA('#_CPI Inflation'!G16),_xlfn.FORMULATEXT('#_CPI Inflation'!G16),'#_CPI Inflation'!G16))-LEN(SUBSTITUTE(IF(_xlfn.ISFORMULA('#_CPI Inflation'!G16),_xlfn.FORMULATEXT('#_CPI Inflation'!G16),'#_CPI Inflation'!G16),"$",""))),TRUE,FALSE),"MissingAbsMsg",TRUE,"PerfectMsg")</f>
        <v/>
      </c>
      <c r="H16" s="67">
        <v>0</v>
      </c>
      <c r="I16" s="79">
        <v>0</v>
      </c>
      <c r="J16" s="81" t="str">
        <f ca="1">_xlfn.IFS(ISBLANK('CPI Inflation'!J16),"",IF(NOT(ISNA('#_CPI Inflation'!J16)),IF(ISNA('CPI Inflation'!J16),TRUE,FALSE),FALSE),"StuNAMsg",IF(AND(ISNA('#_CPI Inflation'!J16),ISNA('CPI Inflation'!J16)),TRUE,FALSE),"PerfectMsg",IF(NOT(ISERROR('#_CPI Inflation'!J16)),IF(ISERROR('CPI Inflation'!J16),TRUE,FALSE),FALSE),"StuErrorMsg",IF(TYPE('#_CPI Inflation'!J16)&lt;&gt;TYPE('CPI Inflation'!J16),TRUE,FALSE),"WrongTypeMsg",IF(_xlfn.ISFORMULA('#_CPI Inflation'!J16),IF(NOT(_xlfn.ISFORMULA('CPI Inflation'!J16)),TRUE),FALSE),"MissingFormulaMsg",IF(NOT(AND(ISNUMBER(FIND("[",_xlfn.FORMULATEXT('#_CPI Inflation'!J16))),ISNUMBER(FIND("!",_xlfn.FORMULATEXT('#_CPI Inflation'!J16))))),AND(ISNUMBER(FIND("[",_xlfn.FORMULATEXT('CPI Inflation'!J16))),ISNUMBER(FIND("!",_xlfn.FORMULATEXT('CPI Inflation'!J16)))),FALSE),"ExternalRefsMsg",IF(ISNUMBER('#_CPI Inflation'!J16),IF(ABS('#_CPI Inflation'!J16-'CPI Inflation'!J16)&gt;0.00001,TRUE,FALSE),IF('#_CPI Inflation'!J16&lt;&gt;'CPI Inflation'!J16,TRUE,FALSE)),IF(ISNUMBER('#_CPI Inflation'!J16),IF('#_CPI Inflation'!J16&gt;'CPI Inflation'!J16,"TooLow","TooHigh"),"WrongAnswer"),NOT(_xlfn.ISFORMULA('#_CPI Inflation'!J16)),"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Inflation'!J16),_xlfn.FORMULATEXT('CPI Inflation'!J16),'CPI Inflation'!J16),"9","#"),"8","#"),"7","#"),"6","#"),"5","#"),"4","#"),"3","#"),"2","#"),"1","#"),"0","#"),CHAR(10),""),"$",""),"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Inflation'!J16),_xlfn.FORMULATEXT('CPI Inflation'!J16),'CPI Inflation'!J16),"9","#"),"8","#"),"7","#"),"6","#"),"5","#"),"4","#"),"3","#"),"2","#"),"1","#"),"0","#"),CHAR(10),""),"$",""),"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Inflation'!J16),_xlfn.FORMULATEXT('#_CPI Inflation'!J16),'#_CPI Inflation'!J16),"9","#"),"8","#"),"7","#"),"6","#"),"5","#"),"4","#"),"3","#"),"2","#"),"1","#"),"0","#"),CHAR(10),""),"$",""),"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Inflation'!J16),_xlfn.FORMULATEXT('#_CPI Inflation'!J16),'#_CPI Inflation'!J16),"9","#"),"8","#"),"7","#"),"6","#"),"5","#"),"4","#"),"3","#"),"2","#"),"1","#"),"0","#"),CHAR(10),""),"$","")," ",""),",","@"),"&gt;","@"),"&lt;","@"),"=","@"),")","@"),"(","@"),"^","@"),"/","@"),"+","@"),"*","@"),"-","@"),"@#","")))/2,TRUE,FALSE),"HardCodeMsg",IF(LEN(IF(_xlfn.ISFORMULA('CPI Inflation'!J16),_xlfn.FORMULATEXT('CPI Inflation'!J16),'CPI Inflation'!J16))-LEN(SUBSTITUTE(IF(_xlfn.ISFORMULA('CPI Inflation'!J16),_xlfn.FORMULATEXT('CPI Inflation'!J16),'CPI Inflation'!J16),"""",""))&gt;LEN(IF(_xlfn.ISFORMULA('#_CPI Inflation'!J16),_xlfn.FORMULATEXT('#_CPI Inflation'!J16),'#_CPI Inflation'!J16))-LEN(SUBSTITUTE(IF(_xlfn.ISFORMULA('#_CPI Inflation'!J16),_xlfn.FORMULATEXT('#_CPI Inflation'!J16),'#_CPI Inflation'!J16),"""","")),TRUE,FALSE),"HardQuoteMsg",IF(LEN(IF(_xlfn.ISFORMULA('CPI Inflation'!J16),_xlfn.FORMULATEXT('CPI Inflation'!J16),'CPI Inflation'!J16))-LEN(SUBSTITUTE(IF(_xlfn.ISFORMULA('CPI Inflation'!J16),_xlfn.FORMULATEXT('CPI Inflation'!J16),'CPI Inflation'!J16),"$",""))&lt;0.5*(LEN(IF(_xlfn.ISFORMULA('#_CPI Inflation'!J16),_xlfn.FORMULATEXT('#_CPI Inflation'!J16),'#_CPI Inflation'!J16))-LEN(SUBSTITUTE(IF(_xlfn.ISFORMULA('#_CPI Inflation'!J16),_xlfn.FORMULATEXT('#_CPI Inflation'!J16),'#_CPI Inflation'!J16),"$",""))),TRUE,FALSE),"MissingAbsMsg",TRUE,"PerfectMsg")</f>
        <v/>
      </c>
      <c r="K16" s="67">
        <v>0</v>
      </c>
      <c r="L16" s="79">
        <v>0</v>
      </c>
      <c r="M16" s="81" t="str">
        <f ca="1">_xlfn.IFS(ISBLANK('CPI Inflation'!M16),"",IF(NOT(ISNA('#_CPI Inflation'!M16)),IF(ISNA('CPI Inflation'!M16),TRUE,FALSE),FALSE),"StuNAMsg",IF(AND(ISNA('#_CPI Inflation'!M16),ISNA('CPI Inflation'!M16)),TRUE,FALSE),"PerfectMsg",IF(NOT(ISERROR('#_CPI Inflation'!M16)),IF(ISERROR('CPI Inflation'!M16),TRUE,FALSE),FALSE),"StuErrorMsg",IF(TYPE('#_CPI Inflation'!M16)&lt;&gt;TYPE('CPI Inflation'!M16),TRUE,FALSE),"WrongTypeMsg",IF(_xlfn.ISFORMULA('#_CPI Inflation'!M16),IF(NOT(_xlfn.ISFORMULA('CPI Inflation'!M16)),TRUE),FALSE),"MissingFormulaMsg",IF(NOT(AND(ISNUMBER(FIND("[",_xlfn.FORMULATEXT('#_CPI Inflation'!M16))),ISNUMBER(FIND("!",_xlfn.FORMULATEXT('#_CPI Inflation'!M16))))),AND(ISNUMBER(FIND("[",_xlfn.FORMULATEXT('CPI Inflation'!M16))),ISNUMBER(FIND("!",_xlfn.FORMULATEXT('CPI Inflation'!M16)))),FALSE),"ExternalRefsMsg",IF(ISNUMBER('#_CPI Inflation'!M16),IF(ABS('#_CPI Inflation'!M16-'CPI Inflation'!M16)&gt;0.00001,TRUE,FALSE),IF('#_CPI Inflation'!M16&lt;&gt;'CPI Inflation'!M16,TRUE,FALSE)),IF(ISNUMBER('#_CPI Inflation'!M16),IF('#_CPI Inflation'!M16&gt;'CPI Inflation'!M16,"TooLow","TooHigh"),"WrongAnswer"),NOT(_xlfn.ISFORMULA('#_CPI Inflation'!M16)),"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Inflation'!M16),_xlfn.FORMULATEXT('CPI Inflation'!M16),'CPI Inflation'!M16),"9","#"),"8","#"),"7","#"),"6","#"),"5","#"),"4","#"),"3","#"),"2","#"),"1","#"),"0","#"),CHAR(10),""),"$",""),"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Inflation'!M16),_xlfn.FORMULATEXT('CPI Inflation'!M16),'CPI Inflation'!M16),"9","#"),"8","#"),"7","#"),"6","#"),"5","#"),"4","#"),"3","#"),"2","#"),"1","#"),"0","#"),CHAR(10),""),"$",""),"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Inflation'!M16),_xlfn.FORMULATEXT('#_CPI Inflation'!M16),'#_CPI Inflation'!M16),"9","#"),"8","#"),"7","#"),"6","#"),"5","#"),"4","#"),"3","#"),"2","#"),"1","#"),"0","#"),CHAR(10),""),"$",""),"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Inflation'!M16),_xlfn.FORMULATEXT('#_CPI Inflation'!M16),'#_CPI Inflation'!M16),"9","#"),"8","#"),"7","#"),"6","#"),"5","#"),"4","#"),"3","#"),"2","#"),"1","#"),"0","#"),CHAR(10),""),"$","")," ",""),",","@"),"&gt;","@"),"&lt;","@"),"=","@"),")","@"),"(","@"),"^","@"),"/","@"),"+","@"),"*","@"),"-","@"),"@#","")))/2,TRUE,FALSE),"HardCodeMsg",IF(LEN(IF(_xlfn.ISFORMULA('CPI Inflation'!M16),_xlfn.FORMULATEXT('CPI Inflation'!M16),'CPI Inflation'!M16))-LEN(SUBSTITUTE(IF(_xlfn.ISFORMULA('CPI Inflation'!M16),_xlfn.FORMULATEXT('CPI Inflation'!M16),'CPI Inflation'!M16),"""",""))&gt;LEN(IF(_xlfn.ISFORMULA('#_CPI Inflation'!M16),_xlfn.FORMULATEXT('#_CPI Inflation'!M16),'#_CPI Inflation'!M16))-LEN(SUBSTITUTE(IF(_xlfn.ISFORMULA('#_CPI Inflation'!M16),_xlfn.FORMULATEXT('#_CPI Inflation'!M16),'#_CPI Inflation'!M16),"""","")),TRUE,FALSE),"HardQuoteMsg",IF(LEN(IF(_xlfn.ISFORMULA('CPI Inflation'!M16),_xlfn.FORMULATEXT('CPI Inflation'!M16),'CPI Inflation'!M16))-LEN(SUBSTITUTE(IF(_xlfn.ISFORMULA('CPI Inflation'!M16),_xlfn.FORMULATEXT('CPI Inflation'!M16),'CPI Inflation'!M16),"$",""))&lt;0.5*(LEN(IF(_xlfn.ISFORMULA('#_CPI Inflation'!M16),_xlfn.FORMULATEXT('#_CPI Inflation'!M16),'#_CPI Inflation'!M16))-LEN(SUBSTITUTE(IF(_xlfn.ISFORMULA('#_CPI Inflation'!M16),_xlfn.FORMULATEXT('#_CPI Inflation'!M16),'#_CPI Inflation'!M16),"$",""))),TRUE,FALSE),"MissingAbsMsg",TRUE,"PerfectMsg")</f>
        <v/>
      </c>
    </row>
    <row r="17" spans="5:13" s="61" customFormat="1" x14ac:dyDescent="0.15">
      <c r="E17" s="67">
        <v>0</v>
      </c>
      <c r="F17" s="79">
        <v>0</v>
      </c>
      <c r="G17" s="81" t="str">
        <f ca="1">_xlfn.IFS(ISBLANK('CPI Inflation'!G17),"",IF(NOT(ISNA('#_CPI Inflation'!G17)),IF(ISNA('CPI Inflation'!G17),TRUE,FALSE),FALSE),"StuNAMsg",IF(AND(ISNA('#_CPI Inflation'!G17),ISNA('CPI Inflation'!G17)),TRUE,FALSE),"PerfectMsg",IF(NOT(ISERROR('#_CPI Inflation'!G17)),IF(ISERROR('CPI Inflation'!G17),TRUE,FALSE),FALSE),"StuErrorMsg",IF(TYPE('#_CPI Inflation'!G17)&lt;&gt;TYPE('CPI Inflation'!G17),TRUE,FALSE),"WrongTypeMsg",IF(_xlfn.ISFORMULA('#_CPI Inflation'!G17),IF(NOT(_xlfn.ISFORMULA('CPI Inflation'!G17)),TRUE),FALSE),"MissingFormulaMsg",IF(NOT(AND(ISNUMBER(FIND("[",_xlfn.FORMULATEXT('#_CPI Inflation'!G17))),ISNUMBER(FIND("!",_xlfn.FORMULATEXT('#_CPI Inflation'!G17))))),AND(ISNUMBER(FIND("[",_xlfn.FORMULATEXT('CPI Inflation'!G17))),ISNUMBER(FIND("!",_xlfn.FORMULATEXT('CPI Inflation'!G17)))),FALSE),"ExternalRefsMsg",IF(ISNUMBER('#_CPI Inflation'!G17),IF(ABS('#_CPI Inflation'!G17-'CPI Inflation'!G17)&gt;0.00001,TRUE,FALSE),IF('#_CPI Inflation'!G17&lt;&gt;'CPI Inflation'!G17,TRUE,FALSE)),IF(ISNUMBER('#_CPI Inflation'!G17),IF('#_CPI Inflation'!G17&gt;'CPI Inflation'!G17,"TooLow","TooHigh"),"WrongAnswer"),NOT(_xlfn.ISFORMULA('#_CPI Inflation'!G17)),"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Inflation'!G17),_xlfn.FORMULATEXT('CPI Inflation'!G17),'CPI Inflation'!G17),"9","#"),"8","#"),"7","#"),"6","#"),"5","#"),"4","#"),"3","#"),"2","#"),"1","#"),"0","#"),CHAR(10),""),"$",""),"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Inflation'!G17),_xlfn.FORMULATEXT('CPI Inflation'!G17),'CPI Inflation'!G17),"9","#"),"8","#"),"7","#"),"6","#"),"5","#"),"4","#"),"3","#"),"2","#"),"1","#"),"0","#"),CHAR(10),""),"$",""),"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Inflation'!G17),_xlfn.FORMULATEXT('#_CPI Inflation'!G17),'#_CPI Inflation'!G17),"9","#"),"8","#"),"7","#"),"6","#"),"5","#"),"4","#"),"3","#"),"2","#"),"1","#"),"0","#"),CHAR(10),""),"$",""),"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Inflation'!G17),_xlfn.FORMULATEXT('#_CPI Inflation'!G17),'#_CPI Inflation'!G17),"9","#"),"8","#"),"7","#"),"6","#"),"5","#"),"4","#"),"3","#"),"2","#"),"1","#"),"0","#"),CHAR(10),""),"$","")," ",""),",","@"),"&gt;","@"),"&lt;","@"),"=","@"),")","@"),"(","@"),"^","@"),"/","@"),"+","@"),"*","@"),"-","@"),"@#","")))/2,TRUE,FALSE),"HardCodeMsg",IF(LEN(IF(_xlfn.ISFORMULA('CPI Inflation'!G17),_xlfn.FORMULATEXT('CPI Inflation'!G17),'CPI Inflation'!G17))-LEN(SUBSTITUTE(IF(_xlfn.ISFORMULA('CPI Inflation'!G17),_xlfn.FORMULATEXT('CPI Inflation'!G17),'CPI Inflation'!G17),"""",""))&gt;LEN(IF(_xlfn.ISFORMULA('#_CPI Inflation'!G17),_xlfn.FORMULATEXT('#_CPI Inflation'!G17),'#_CPI Inflation'!G17))-LEN(SUBSTITUTE(IF(_xlfn.ISFORMULA('#_CPI Inflation'!G17),_xlfn.FORMULATEXT('#_CPI Inflation'!G17),'#_CPI Inflation'!G17),"""","")),TRUE,FALSE),"HardQuoteMsg",IF(LEN(IF(_xlfn.ISFORMULA('CPI Inflation'!G17),_xlfn.FORMULATEXT('CPI Inflation'!G17),'CPI Inflation'!G17))-LEN(SUBSTITUTE(IF(_xlfn.ISFORMULA('CPI Inflation'!G17),_xlfn.FORMULATEXT('CPI Inflation'!G17),'CPI Inflation'!G17),"$",""))&lt;0.5*(LEN(IF(_xlfn.ISFORMULA('#_CPI Inflation'!G17),_xlfn.FORMULATEXT('#_CPI Inflation'!G17),'#_CPI Inflation'!G17))-LEN(SUBSTITUTE(IF(_xlfn.ISFORMULA('#_CPI Inflation'!G17),_xlfn.FORMULATEXT('#_CPI Inflation'!G17),'#_CPI Inflation'!G17),"$",""))),TRUE,FALSE),"MissingAbsMsg",TRUE,"PerfectMsg")</f>
        <v/>
      </c>
      <c r="H17" s="67">
        <v>0</v>
      </c>
      <c r="I17" s="79">
        <v>0</v>
      </c>
      <c r="J17" s="81" t="str">
        <f ca="1">_xlfn.IFS(ISBLANK('CPI Inflation'!J17),"",IF(NOT(ISNA('#_CPI Inflation'!J17)),IF(ISNA('CPI Inflation'!J17),TRUE,FALSE),FALSE),"StuNAMsg",IF(AND(ISNA('#_CPI Inflation'!J17),ISNA('CPI Inflation'!J17)),TRUE,FALSE),"PerfectMsg",IF(NOT(ISERROR('#_CPI Inflation'!J17)),IF(ISERROR('CPI Inflation'!J17),TRUE,FALSE),FALSE),"StuErrorMsg",IF(TYPE('#_CPI Inflation'!J17)&lt;&gt;TYPE('CPI Inflation'!J17),TRUE,FALSE),"WrongTypeMsg",IF(_xlfn.ISFORMULA('#_CPI Inflation'!J17),IF(NOT(_xlfn.ISFORMULA('CPI Inflation'!J17)),TRUE),FALSE),"MissingFormulaMsg",IF(NOT(AND(ISNUMBER(FIND("[",_xlfn.FORMULATEXT('#_CPI Inflation'!J17))),ISNUMBER(FIND("!",_xlfn.FORMULATEXT('#_CPI Inflation'!J17))))),AND(ISNUMBER(FIND("[",_xlfn.FORMULATEXT('CPI Inflation'!J17))),ISNUMBER(FIND("!",_xlfn.FORMULATEXT('CPI Inflation'!J17)))),FALSE),"ExternalRefsMsg",IF(ISNUMBER('#_CPI Inflation'!J17),IF(ABS('#_CPI Inflation'!J17-'CPI Inflation'!J17)&gt;0.00001,TRUE,FALSE),IF('#_CPI Inflation'!J17&lt;&gt;'CPI Inflation'!J17,TRUE,FALSE)),IF(ISNUMBER('#_CPI Inflation'!J17),IF('#_CPI Inflation'!J17&gt;'CPI Inflation'!J17,"TooLow","TooHigh"),"WrongAnswer"),NOT(_xlfn.ISFORMULA('#_CPI Inflation'!J17)),"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Inflation'!J17),_xlfn.FORMULATEXT('CPI Inflation'!J17),'CPI Inflation'!J17),"9","#"),"8","#"),"7","#"),"6","#"),"5","#"),"4","#"),"3","#"),"2","#"),"1","#"),"0","#"),CHAR(10),""),"$",""),"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Inflation'!J17),_xlfn.FORMULATEXT('CPI Inflation'!J17),'CPI Inflation'!J17),"9","#"),"8","#"),"7","#"),"6","#"),"5","#"),"4","#"),"3","#"),"2","#"),"1","#"),"0","#"),CHAR(10),""),"$",""),"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Inflation'!J17),_xlfn.FORMULATEXT('#_CPI Inflation'!J17),'#_CPI Inflation'!J17),"9","#"),"8","#"),"7","#"),"6","#"),"5","#"),"4","#"),"3","#"),"2","#"),"1","#"),"0","#"),CHAR(10),""),"$",""),"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Inflation'!J17),_xlfn.FORMULATEXT('#_CPI Inflation'!J17),'#_CPI Inflation'!J17),"9","#"),"8","#"),"7","#"),"6","#"),"5","#"),"4","#"),"3","#"),"2","#"),"1","#"),"0","#"),CHAR(10),""),"$","")," ",""),",","@"),"&gt;","@"),"&lt;","@"),"=","@"),")","@"),"(","@"),"^","@"),"/","@"),"+","@"),"*","@"),"-","@"),"@#","")))/2,TRUE,FALSE),"HardCodeMsg",IF(LEN(IF(_xlfn.ISFORMULA('CPI Inflation'!J17),_xlfn.FORMULATEXT('CPI Inflation'!J17),'CPI Inflation'!J17))-LEN(SUBSTITUTE(IF(_xlfn.ISFORMULA('CPI Inflation'!J17),_xlfn.FORMULATEXT('CPI Inflation'!J17),'CPI Inflation'!J17),"""",""))&gt;LEN(IF(_xlfn.ISFORMULA('#_CPI Inflation'!J17),_xlfn.FORMULATEXT('#_CPI Inflation'!J17),'#_CPI Inflation'!J17))-LEN(SUBSTITUTE(IF(_xlfn.ISFORMULA('#_CPI Inflation'!J17),_xlfn.FORMULATEXT('#_CPI Inflation'!J17),'#_CPI Inflation'!J17),"""","")),TRUE,FALSE),"HardQuoteMsg",IF(LEN(IF(_xlfn.ISFORMULA('CPI Inflation'!J17),_xlfn.FORMULATEXT('CPI Inflation'!J17),'CPI Inflation'!J17))-LEN(SUBSTITUTE(IF(_xlfn.ISFORMULA('CPI Inflation'!J17),_xlfn.FORMULATEXT('CPI Inflation'!J17),'CPI Inflation'!J17),"$",""))&lt;0.5*(LEN(IF(_xlfn.ISFORMULA('#_CPI Inflation'!J17),_xlfn.FORMULATEXT('#_CPI Inflation'!J17),'#_CPI Inflation'!J17))-LEN(SUBSTITUTE(IF(_xlfn.ISFORMULA('#_CPI Inflation'!J17),_xlfn.FORMULATEXT('#_CPI Inflation'!J17),'#_CPI Inflation'!J17),"$",""))),TRUE,FALSE),"MissingAbsMsg",TRUE,"PerfectMsg")</f>
        <v/>
      </c>
      <c r="K17" s="67">
        <v>0</v>
      </c>
      <c r="L17" s="79">
        <v>0</v>
      </c>
      <c r="M17" s="81" t="str">
        <f ca="1">_xlfn.IFS(ISBLANK('CPI Inflation'!M17),"",IF(NOT(ISNA('#_CPI Inflation'!M17)),IF(ISNA('CPI Inflation'!M17),TRUE,FALSE),FALSE),"StuNAMsg",IF(AND(ISNA('#_CPI Inflation'!M17),ISNA('CPI Inflation'!M17)),TRUE,FALSE),"PerfectMsg",IF(NOT(ISERROR('#_CPI Inflation'!M17)),IF(ISERROR('CPI Inflation'!M17),TRUE,FALSE),FALSE),"StuErrorMsg",IF(TYPE('#_CPI Inflation'!M17)&lt;&gt;TYPE('CPI Inflation'!M17),TRUE,FALSE),"WrongTypeMsg",IF(_xlfn.ISFORMULA('#_CPI Inflation'!M17),IF(NOT(_xlfn.ISFORMULA('CPI Inflation'!M17)),TRUE),FALSE),"MissingFormulaMsg",IF(NOT(AND(ISNUMBER(FIND("[",_xlfn.FORMULATEXT('#_CPI Inflation'!M17))),ISNUMBER(FIND("!",_xlfn.FORMULATEXT('#_CPI Inflation'!M17))))),AND(ISNUMBER(FIND("[",_xlfn.FORMULATEXT('CPI Inflation'!M17))),ISNUMBER(FIND("!",_xlfn.FORMULATEXT('CPI Inflation'!M17)))),FALSE),"ExternalRefsMsg",IF(ISNUMBER('#_CPI Inflation'!M17),IF(ABS('#_CPI Inflation'!M17-'CPI Inflation'!M17)&gt;0.00001,TRUE,FALSE),IF('#_CPI Inflation'!M17&lt;&gt;'CPI Inflation'!M17,TRUE,FALSE)),IF(ISNUMBER('#_CPI Inflation'!M17),IF('#_CPI Inflation'!M17&gt;'CPI Inflation'!M17,"TooLow","TooHigh"),"WrongAnswer"),NOT(_xlfn.ISFORMULA('#_CPI Inflation'!M17)),"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Inflation'!M17),_xlfn.FORMULATEXT('CPI Inflation'!M17),'CPI Inflation'!M17),"9","#"),"8","#"),"7","#"),"6","#"),"5","#"),"4","#"),"3","#"),"2","#"),"1","#"),"0","#"),CHAR(10),""),"$",""),"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Inflation'!M17),_xlfn.FORMULATEXT('CPI Inflation'!M17),'CPI Inflation'!M17),"9","#"),"8","#"),"7","#"),"6","#"),"5","#"),"4","#"),"3","#"),"2","#"),"1","#"),"0","#"),CHAR(10),""),"$",""),"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Inflation'!M17),_xlfn.FORMULATEXT('#_CPI Inflation'!M17),'#_CPI Inflation'!M17),"9","#"),"8","#"),"7","#"),"6","#"),"5","#"),"4","#"),"3","#"),"2","#"),"1","#"),"0","#"),CHAR(10),""),"$",""),"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Inflation'!M17),_xlfn.FORMULATEXT('#_CPI Inflation'!M17),'#_CPI Inflation'!M17),"9","#"),"8","#"),"7","#"),"6","#"),"5","#"),"4","#"),"3","#"),"2","#"),"1","#"),"0","#"),CHAR(10),""),"$","")," ",""),",","@"),"&gt;","@"),"&lt;","@"),"=","@"),")","@"),"(","@"),"^","@"),"/","@"),"+","@"),"*","@"),"-","@"),"@#","")))/2,TRUE,FALSE),"HardCodeMsg",IF(LEN(IF(_xlfn.ISFORMULA('CPI Inflation'!M17),_xlfn.FORMULATEXT('CPI Inflation'!M17),'CPI Inflation'!M17))-LEN(SUBSTITUTE(IF(_xlfn.ISFORMULA('CPI Inflation'!M17),_xlfn.FORMULATEXT('CPI Inflation'!M17),'CPI Inflation'!M17),"""",""))&gt;LEN(IF(_xlfn.ISFORMULA('#_CPI Inflation'!M17),_xlfn.FORMULATEXT('#_CPI Inflation'!M17),'#_CPI Inflation'!M17))-LEN(SUBSTITUTE(IF(_xlfn.ISFORMULA('#_CPI Inflation'!M17),_xlfn.FORMULATEXT('#_CPI Inflation'!M17),'#_CPI Inflation'!M17),"""","")),TRUE,FALSE),"HardQuoteMsg",IF(LEN(IF(_xlfn.ISFORMULA('CPI Inflation'!M17),_xlfn.FORMULATEXT('CPI Inflation'!M17),'CPI Inflation'!M17))-LEN(SUBSTITUTE(IF(_xlfn.ISFORMULA('CPI Inflation'!M17),_xlfn.FORMULATEXT('CPI Inflation'!M17),'CPI Inflation'!M17),"$",""))&lt;0.5*(LEN(IF(_xlfn.ISFORMULA('#_CPI Inflation'!M17),_xlfn.FORMULATEXT('#_CPI Inflation'!M17),'#_CPI Inflation'!M17))-LEN(SUBSTITUTE(IF(_xlfn.ISFORMULA('#_CPI Inflation'!M17),_xlfn.FORMULATEXT('#_CPI Inflation'!M17),'#_CPI Inflation'!M17),"$",""))),TRUE,FALSE),"MissingAbsMsg",TRUE,"PerfectMsg")</f>
        <v/>
      </c>
    </row>
    <row r="18" spans="5:13" s="61" customFormat="1" x14ac:dyDescent="0.15">
      <c r="E18" s="67">
        <v>0</v>
      </c>
      <c r="F18" s="79">
        <v>0</v>
      </c>
      <c r="G18" s="81" t="str">
        <f ca="1">_xlfn.IFS(ISBLANK('CPI Inflation'!G18),"",IF(NOT(ISNA('#_CPI Inflation'!G18)),IF(ISNA('CPI Inflation'!G18),TRUE,FALSE),FALSE),"StuNAMsg",IF(AND(ISNA('#_CPI Inflation'!G18),ISNA('CPI Inflation'!G18)),TRUE,FALSE),"PerfectMsg",IF(NOT(ISERROR('#_CPI Inflation'!G18)),IF(ISERROR('CPI Inflation'!G18),TRUE,FALSE),FALSE),"StuErrorMsg",IF(TYPE('#_CPI Inflation'!G18)&lt;&gt;TYPE('CPI Inflation'!G18),TRUE,FALSE),"WrongTypeMsg",IF(_xlfn.ISFORMULA('#_CPI Inflation'!G18),IF(NOT(_xlfn.ISFORMULA('CPI Inflation'!G18)),TRUE),FALSE),"MissingFormulaMsg",IF(NOT(AND(ISNUMBER(FIND("[",_xlfn.FORMULATEXT('#_CPI Inflation'!G18))),ISNUMBER(FIND("!",_xlfn.FORMULATEXT('#_CPI Inflation'!G18))))),AND(ISNUMBER(FIND("[",_xlfn.FORMULATEXT('CPI Inflation'!G18))),ISNUMBER(FIND("!",_xlfn.FORMULATEXT('CPI Inflation'!G18)))),FALSE),"ExternalRefsMsg",IF(ISNUMBER('#_CPI Inflation'!G18),IF(ABS('#_CPI Inflation'!G18-'CPI Inflation'!G18)&gt;0.00001,TRUE,FALSE),IF('#_CPI Inflation'!G18&lt;&gt;'CPI Inflation'!G18,TRUE,FALSE)),IF(ISNUMBER('#_CPI Inflation'!G18),IF('#_CPI Inflation'!G18&gt;'CPI Inflation'!G18,"TooLow","TooHigh"),"WrongAnswer"),NOT(_xlfn.ISFORMULA('#_CPI Inflation'!G18)),"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Inflation'!G18),_xlfn.FORMULATEXT('CPI Inflation'!G18),'CPI Inflation'!G18),"9","#"),"8","#"),"7","#"),"6","#"),"5","#"),"4","#"),"3","#"),"2","#"),"1","#"),"0","#"),CHAR(10),""),"$",""),"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Inflation'!G18),_xlfn.FORMULATEXT('CPI Inflation'!G18),'CPI Inflation'!G18),"9","#"),"8","#"),"7","#"),"6","#"),"5","#"),"4","#"),"3","#"),"2","#"),"1","#"),"0","#"),CHAR(10),""),"$",""),"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Inflation'!G18),_xlfn.FORMULATEXT('#_CPI Inflation'!G18),'#_CPI Inflation'!G18),"9","#"),"8","#"),"7","#"),"6","#"),"5","#"),"4","#"),"3","#"),"2","#"),"1","#"),"0","#"),CHAR(10),""),"$",""),"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Inflation'!G18),_xlfn.FORMULATEXT('#_CPI Inflation'!G18),'#_CPI Inflation'!G18),"9","#"),"8","#"),"7","#"),"6","#"),"5","#"),"4","#"),"3","#"),"2","#"),"1","#"),"0","#"),CHAR(10),""),"$","")," ",""),",","@"),"&gt;","@"),"&lt;","@"),"=","@"),")","@"),"(","@"),"^","@"),"/","@"),"+","@"),"*","@"),"-","@"),"@#","")))/2,TRUE,FALSE),"HardCodeMsg",IF(LEN(IF(_xlfn.ISFORMULA('CPI Inflation'!G18),_xlfn.FORMULATEXT('CPI Inflation'!G18),'CPI Inflation'!G18))-LEN(SUBSTITUTE(IF(_xlfn.ISFORMULA('CPI Inflation'!G18),_xlfn.FORMULATEXT('CPI Inflation'!G18),'CPI Inflation'!G18),"""",""))&gt;LEN(IF(_xlfn.ISFORMULA('#_CPI Inflation'!G18),_xlfn.FORMULATEXT('#_CPI Inflation'!G18),'#_CPI Inflation'!G18))-LEN(SUBSTITUTE(IF(_xlfn.ISFORMULA('#_CPI Inflation'!G18),_xlfn.FORMULATEXT('#_CPI Inflation'!G18),'#_CPI Inflation'!G18),"""","")),TRUE,FALSE),"HardQuoteMsg",IF(LEN(IF(_xlfn.ISFORMULA('CPI Inflation'!G18),_xlfn.FORMULATEXT('CPI Inflation'!G18),'CPI Inflation'!G18))-LEN(SUBSTITUTE(IF(_xlfn.ISFORMULA('CPI Inflation'!G18),_xlfn.FORMULATEXT('CPI Inflation'!G18),'CPI Inflation'!G18),"$",""))&lt;0.5*(LEN(IF(_xlfn.ISFORMULA('#_CPI Inflation'!G18),_xlfn.FORMULATEXT('#_CPI Inflation'!G18),'#_CPI Inflation'!G18))-LEN(SUBSTITUTE(IF(_xlfn.ISFORMULA('#_CPI Inflation'!G18),_xlfn.FORMULATEXT('#_CPI Inflation'!G18),'#_CPI Inflation'!G18),"$",""))),TRUE,FALSE),"MissingAbsMsg",TRUE,"PerfectMsg")</f>
        <v/>
      </c>
      <c r="H18" s="67">
        <v>0</v>
      </c>
      <c r="I18" s="79">
        <v>0</v>
      </c>
      <c r="J18" s="81" t="str">
        <f ca="1">_xlfn.IFS(ISBLANK('CPI Inflation'!J18),"",IF(NOT(ISNA('#_CPI Inflation'!J18)),IF(ISNA('CPI Inflation'!J18),TRUE,FALSE),FALSE),"StuNAMsg",IF(AND(ISNA('#_CPI Inflation'!J18),ISNA('CPI Inflation'!J18)),TRUE,FALSE),"PerfectMsg",IF(NOT(ISERROR('#_CPI Inflation'!J18)),IF(ISERROR('CPI Inflation'!J18),TRUE,FALSE),FALSE),"StuErrorMsg",IF(TYPE('#_CPI Inflation'!J18)&lt;&gt;TYPE('CPI Inflation'!J18),TRUE,FALSE),"WrongTypeMsg",IF(_xlfn.ISFORMULA('#_CPI Inflation'!J18),IF(NOT(_xlfn.ISFORMULA('CPI Inflation'!J18)),TRUE),FALSE),"MissingFormulaMsg",IF(NOT(AND(ISNUMBER(FIND("[",_xlfn.FORMULATEXT('#_CPI Inflation'!J18))),ISNUMBER(FIND("!",_xlfn.FORMULATEXT('#_CPI Inflation'!J18))))),AND(ISNUMBER(FIND("[",_xlfn.FORMULATEXT('CPI Inflation'!J18))),ISNUMBER(FIND("!",_xlfn.FORMULATEXT('CPI Inflation'!J18)))),FALSE),"ExternalRefsMsg",IF(ISNUMBER('#_CPI Inflation'!J18),IF(ABS('#_CPI Inflation'!J18-'CPI Inflation'!J18)&gt;0.00001,TRUE,FALSE),IF('#_CPI Inflation'!J18&lt;&gt;'CPI Inflation'!J18,TRUE,FALSE)),IF(ISNUMBER('#_CPI Inflation'!J18),IF('#_CPI Inflation'!J18&gt;'CPI Inflation'!J18,"TooLow","TooHigh"),"WrongAnswer"),NOT(_xlfn.ISFORMULA('#_CPI Inflation'!J18)),"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Inflation'!J18),_xlfn.FORMULATEXT('CPI Inflation'!J18),'CPI Inflation'!J18),"9","#"),"8","#"),"7","#"),"6","#"),"5","#"),"4","#"),"3","#"),"2","#"),"1","#"),"0","#"),CHAR(10),""),"$",""),"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Inflation'!J18),_xlfn.FORMULATEXT('CPI Inflation'!J18),'CPI Inflation'!J18),"9","#"),"8","#"),"7","#"),"6","#"),"5","#"),"4","#"),"3","#"),"2","#"),"1","#"),"0","#"),CHAR(10),""),"$",""),"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Inflation'!J18),_xlfn.FORMULATEXT('#_CPI Inflation'!J18),'#_CPI Inflation'!J18),"9","#"),"8","#"),"7","#"),"6","#"),"5","#"),"4","#"),"3","#"),"2","#"),"1","#"),"0","#"),CHAR(10),""),"$",""),"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Inflation'!J18),_xlfn.FORMULATEXT('#_CPI Inflation'!J18),'#_CPI Inflation'!J18),"9","#"),"8","#"),"7","#"),"6","#"),"5","#"),"4","#"),"3","#"),"2","#"),"1","#"),"0","#"),CHAR(10),""),"$","")," ",""),",","@"),"&gt;","@"),"&lt;","@"),"=","@"),")","@"),"(","@"),"^","@"),"/","@"),"+","@"),"*","@"),"-","@"),"@#","")))/2,TRUE,FALSE),"HardCodeMsg",IF(LEN(IF(_xlfn.ISFORMULA('CPI Inflation'!J18),_xlfn.FORMULATEXT('CPI Inflation'!J18),'CPI Inflation'!J18))-LEN(SUBSTITUTE(IF(_xlfn.ISFORMULA('CPI Inflation'!J18),_xlfn.FORMULATEXT('CPI Inflation'!J18),'CPI Inflation'!J18),"""",""))&gt;LEN(IF(_xlfn.ISFORMULA('#_CPI Inflation'!J18),_xlfn.FORMULATEXT('#_CPI Inflation'!J18),'#_CPI Inflation'!J18))-LEN(SUBSTITUTE(IF(_xlfn.ISFORMULA('#_CPI Inflation'!J18),_xlfn.FORMULATEXT('#_CPI Inflation'!J18),'#_CPI Inflation'!J18),"""","")),TRUE,FALSE),"HardQuoteMsg",IF(LEN(IF(_xlfn.ISFORMULA('CPI Inflation'!J18),_xlfn.FORMULATEXT('CPI Inflation'!J18),'CPI Inflation'!J18))-LEN(SUBSTITUTE(IF(_xlfn.ISFORMULA('CPI Inflation'!J18),_xlfn.FORMULATEXT('CPI Inflation'!J18),'CPI Inflation'!J18),"$",""))&lt;0.5*(LEN(IF(_xlfn.ISFORMULA('#_CPI Inflation'!J18),_xlfn.FORMULATEXT('#_CPI Inflation'!J18),'#_CPI Inflation'!J18))-LEN(SUBSTITUTE(IF(_xlfn.ISFORMULA('#_CPI Inflation'!J18),_xlfn.FORMULATEXT('#_CPI Inflation'!J18),'#_CPI Inflation'!J18),"$",""))),TRUE,FALSE),"MissingAbsMsg",TRUE,"PerfectMsg")</f>
        <v/>
      </c>
      <c r="K18" s="67">
        <v>0</v>
      </c>
      <c r="L18" s="79">
        <v>0</v>
      </c>
      <c r="M18" s="81" t="str">
        <f ca="1">_xlfn.IFS(ISBLANK('CPI Inflation'!M18),"",IF(NOT(ISNA('#_CPI Inflation'!M18)),IF(ISNA('CPI Inflation'!M18),TRUE,FALSE),FALSE),"StuNAMsg",IF(AND(ISNA('#_CPI Inflation'!M18),ISNA('CPI Inflation'!M18)),TRUE,FALSE),"PerfectMsg",IF(NOT(ISERROR('#_CPI Inflation'!M18)),IF(ISERROR('CPI Inflation'!M18),TRUE,FALSE),FALSE),"StuErrorMsg",IF(TYPE('#_CPI Inflation'!M18)&lt;&gt;TYPE('CPI Inflation'!M18),TRUE,FALSE),"WrongTypeMsg",IF(_xlfn.ISFORMULA('#_CPI Inflation'!M18),IF(NOT(_xlfn.ISFORMULA('CPI Inflation'!M18)),TRUE),FALSE),"MissingFormulaMsg",IF(NOT(AND(ISNUMBER(FIND("[",_xlfn.FORMULATEXT('#_CPI Inflation'!M18))),ISNUMBER(FIND("!",_xlfn.FORMULATEXT('#_CPI Inflation'!M18))))),AND(ISNUMBER(FIND("[",_xlfn.FORMULATEXT('CPI Inflation'!M18))),ISNUMBER(FIND("!",_xlfn.FORMULATEXT('CPI Inflation'!M18)))),FALSE),"ExternalRefsMsg",IF(ISNUMBER('#_CPI Inflation'!M18),IF(ABS('#_CPI Inflation'!M18-'CPI Inflation'!M18)&gt;0.00001,TRUE,FALSE),IF('#_CPI Inflation'!M18&lt;&gt;'CPI Inflation'!M18,TRUE,FALSE)),IF(ISNUMBER('#_CPI Inflation'!M18),IF('#_CPI Inflation'!M18&gt;'CPI Inflation'!M18,"TooLow","TooHigh"),"WrongAnswer"),NOT(_xlfn.ISFORMULA('#_CPI Inflation'!M18)),"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Inflation'!M18),_xlfn.FORMULATEXT('CPI Inflation'!M18),'CPI Inflation'!M18),"9","#"),"8","#"),"7","#"),"6","#"),"5","#"),"4","#"),"3","#"),"2","#"),"1","#"),"0","#"),CHAR(10),""),"$",""),"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Inflation'!M18),_xlfn.FORMULATEXT('CPI Inflation'!M18),'CPI Inflation'!M18),"9","#"),"8","#"),"7","#"),"6","#"),"5","#"),"4","#"),"3","#"),"2","#"),"1","#"),"0","#"),CHAR(10),""),"$",""),"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Inflation'!M18),_xlfn.FORMULATEXT('#_CPI Inflation'!M18),'#_CPI Inflation'!M18),"9","#"),"8","#"),"7","#"),"6","#"),"5","#"),"4","#"),"3","#"),"2","#"),"1","#"),"0","#"),CHAR(10),""),"$",""),"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Inflation'!M18),_xlfn.FORMULATEXT('#_CPI Inflation'!M18),'#_CPI Inflation'!M18),"9","#"),"8","#"),"7","#"),"6","#"),"5","#"),"4","#"),"3","#"),"2","#"),"1","#"),"0","#"),CHAR(10),""),"$","")," ",""),",","@"),"&gt;","@"),"&lt;","@"),"=","@"),")","@"),"(","@"),"^","@"),"/","@"),"+","@"),"*","@"),"-","@"),"@#","")))/2,TRUE,FALSE),"HardCodeMsg",IF(LEN(IF(_xlfn.ISFORMULA('CPI Inflation'!M18),_xlfn.FORMULATEXT('CPI Inflation'!M18),'CPI Inflation'!M18))-LEN(SUBSTITUTE(IF(_xlfn.ISFORMULA('CPI Inflation'!M18),_xlfn.FORMULATEXT('CPI Inflation'!M18),'CPI Inflation'!M18),"""",""))&gt;LEN(IF(_xlfn.ISFORMULA('#_CPI Inflation'!M18),_xlfn.FORMULATEXT('#_CPI Inflation'!M18),'#_CPI Inflation'!M18))-LEN(SUBSTITUTE(IF(_xlfn.ISFORMULA('#_CPI Inflation'!M18),_xlfn.FORMULATEXT('#_CPI Inflation'!M18),'#_CPI Inflation'!M18),"""","")),TRUE,FALSE),"HardQuoteMsg",IF(LEN(IF(_xlfn.ISFORMULA('CPI Inflation'!M18),_xlfn.FORMULATEXT('CPI Inflation'!M18),'CPI Inflation'!M18))-LEN(SUBSTITUTE(IF(_xlfn.ISFORMULA('CPI Inflation'!M18),_xlfn.FORMULATEXT('CPI Inflation'!M18),'CPI Inflation'!M18),"$",""))&lt;0.5*(LEN(IF(_xlfn.ISFORMULA('#_CPI Inflation'!M18),_xlfn.FORMULATEXT('#_CPI Inflation'!M18),'#_CPI Inflation'!M18))-LEN(SUBSTITUTE(IF(_xlfn.ISFORMULA('#_CPI Inflation'!M18),_xlfn.FORMULATEXT('#_CPI Inflation'!M18),'#_CPI Inflation'!M18),"$",""))),TRUE,FALSE),"MissingAbsMsg",TRUE,"PerfectMsg")</f>
        <v/>
      </c>
    </row>
    <row r="19" spans="5:13" s="61" customFormat="1" x14ac:dyDescent="0.15">
      <c r="E19" s="67">
        <v>0</v>
      </c>
      <c r="F19" s="79">
        <v>0</v>
      </c>
      <c r="G19" s="81" t="str">
        <f ca="1">_xlfn.IFS(ISBLANK('CPI Inflation'!G19),"",IF(NOT(ISNA('#_CPI Inflation'!G19)),IF(ISNA('CPI Inflation'!G19),TRUE,FALSE),FALSE),"StuNAMsg",IF(AND(ISNA('#_CPI Inflation'!G19),ISNA('CPI Inflation'!G19)),TRUE,FALSE),"PerfectMsg",IF(NOT(ISERROR('#_CPI Inflation'!G19)),IF(ISERROR('CPI Inflation'!G19),TRUE,FALSE),FALSE),"StuErrorMsg",IF(TYPE('#_CPI Inflation'!G19)&lt;&gt;TYPE('CPI Inflation'!G19),TRUE,FALSE),"WrongTypeMsg",IF(_xlfn.ISFORMULA('#_CPI Inflation'!G19),IF(NOT(_xlfn.ISFORMULA('CPI Inflation'!G19)),TRUE),FALSE),"MissingFormulaMsg",IF(NOT(AND(ISNUMBER(FIND("[",_xlfn.FORMULATEXT('#_CPI Inflation'!G19))),ISNUMBER(FIND("!",_xlfn.FORMULATEXT('#_CPI Inflation'!G19))))),AND(ISNUMBER(FIND("[",_xlfn.FORMULATEXT('CPI Inflation'!G19))),ISNUMBER(FIND("!",_xlfn.FORMULATEXT('CPI Inflation'!G19)))),FALSE),"ExternalRefsMsg",IF(ISNUMBER('#_CPI Inflation'!G19),IF(ABS('#_CPI Inflation'!G19-'CPI Inflation'!G19)&gt;0.00001,TRUE,FALSE),IF('#_CPI Inflation'!G19&lt;&gt;'CPI Inflation'!G19,TRUE,FALSE)),IF(ISNUMBER('#_CPI Inflation'!G19),IF('#_CPI Inflation'!G19&gt;'CPI Inflation'!G19,"TooLow","TooHigh"),"WrongAnswer"),NOT(_xlfn.ISFORMULA('#_CPI Inflation'!G19)),"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Inflation'!G19),_xlfn.FORMULATEXT('CPI Inflation'!G19),'CPI Inflation'!G19),"9","#"),"8","#"),"7","#"),"6","#"),"5","#"),"4","#"),"3","#"),"2","#"),"1","#"),"0","#"),CHAR(10),""),"$",""),"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Inflation'!G19),_xlfn.FORMULATEXT('CPI Inflation'!G19),'CPI Inflation'!G19),"9","#"),"8","#"),"7","#"),"6","#"),"5","#"),"4","#"),"3","#"),"2","#"),"1","#"),"0","#"),CHAR(10),""),"$",""),"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Inflation'!G19),_xlfn.FORMULATEXT('#_CPI Inflation'!G19),'#_CPI Inflation'!G19),"9","#"),"8","#"),"7","#"),"6","#"),"5","#"),"4","#"),"3","#"),"2","#"),"1","#"),"0","#"),CHAR(10),""),"$",""),"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Inflation'!G19),_xlfn.FORMULATEXT('#_CPI Inflation'!G19),'#_CPI Inflation'!G19),"9","#"),"8","#"),"7","#"),"6","#"),"5","#"),"4","#"),"3","#"),"2","#"),"1","#"),"0","#"),CHAR(10),""),"$","")," ",""),",","@"),"&gt;","@"),"&lt;","@"),"=","@"),")","@"),"(","@"),"^","@"),"/","@"),"+","@"),"*","@"),"-","@"),"@#","")))/2,TRUE,FALSE),"HardCodeMsg",IF(LEN(IF(_xlfn.ISFORMULA('CPI Inflation'!G19),_xlfn.FORMULATEXT('CPI Inflation'!G19),'CPI Inflation'!G19))-LEN(SUBSTITUTE(IF(_xlfn.ISFORMULA('CPI Inflation'!G19),_xlfn.FORMULATEXT('CPI Inflation'!G19),'CPI Inflation'!G19),"""",""))&gt;LEN(IF(_xlfn.ISFORMULA('#_CPI Inflation'!G19),_xlfn.FORMULATEXT('#_CPI Inflation'!G19),'#_CPI Inflation'!G19))-LEN(SUBSTITUTE(IF(_xlfn.ISFORMULA('#_CPI Inflation'!G19),_xlfn.FORMULATEXT('#_CPI Inflation'!G19),'#_CPI Inflation'!G19),"""","")),TRUE,FALSE),"HardQuoteMsg",IF(LEN(IF(_xlfn.ISFORMULA('CPI Inflation'!G19),_xlfn.FORMULATEXT('CPI Inflation'!G19),'CPI Inflation'!G19))-LEN(SUBSTITUTE(IF(_xlfn.ISFORMULA('CPI Inflation'!G19),_xlfn.FORMULATEXT('CPI Inflation'!G19),'CPI Inflation'!G19),"$",""))&lt;0.5*(LEN(IF(_xlfn.ISFORMULA('#_CPI Inflation'!G19),_xlfn.FORMULATEXT('#_CPI Inflation'!G19),'#_CPI Inflation'!G19))-LEN(SUBSTITUTE(IF(_xlfn.ISFORMULA('#_CPI Inflation'!G19),_xlfn.FORMULATEXT('#_CPI Inflation'!G19),'#_CPI Inflation'!G19),"$",""))),TRUE,FALSE),"MissingAbsMsg",TRUE,"PerfectMsg")</f>
        <v/>
      </c>
      <c r="H19" s="67">
        <v>0</v>
      </c>
      <c r="I19" s="79">
        <v>0</v>
      </c>
      <c r="J19" s="81" t="str">
        <f ca="1">_xlfn.IFS(ISBLANK('CPI Inflation'!J19),"",IF(NOT(ISNA('#_CPI Inflation'!J19)),IF(ISNA('CPI Inflation'!J19),TRUE,FALSE),FALSE),"StuNAMsg",IF(AND(ISNA('#_CPI Inflation'!J19),ISNA('CPI Inflation'!J19)),TRUE,FALSE),"PerfectMsg",IF(NOT(ISERROR('#_CPI Inflation'!J19)),IF(ISERROR('CPI Inflation'!J19),TRUE,FALSE),FALSE),"StuErrorMsg",IF(TYPE('#_CPI Inflation'!J19)&lt;&gt;TYPE('CPI Inflation'!J19),TRUE,FALSE),"WrongTypeMsg",IF(_xlfn.ISFORMULA('#_CPI Inflation'!J19),IF(NOT(_xlfn.ISFORMULA('CPI Inflation'!J19)),TRUE),FALSE),"MissingFormulaMsg",IF(NOT(AND(ISNUMBER(FIND("[",_xlfn.FORMULATEXT('#_CPI Inflation'!J19))),ISNUMBER(FIND("!",_xlfn.FORMULATEXT('#_CPI Inflation'!J19))))),AND(ISNUMBER(FIND("[",_xlfn.FORMULATEXT('CPI Inflation'!J19))),ISNUMBER(FIND("!",_xlfn.FORMULATEXT('CPI Inflation'!J19)))),FALSE),"ExternalRefsMsg",IF(ISNUMBER('#_CPI Inflation'!J19),IF(ABS('#_CPI Inflation'!J19-'CPI Inflation'!J19)&gt;0.00001,TRUE,FALSE),IF('#_CPI Inflation'!J19&lt;&gt;'CPI Inflation'!J19,TRUE,FALSE)),IF(ISNUMBER('#_CPI Inflation'!J19),IF('#_CPI Inflation'!J19&gt;'CPI Inflation'!J19,"TooLow","TooHigh"),"WrongAnswer"),NOT(_xlfn.ISFORMULA('#_CPI Inflation'!J19)),"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Inflation'!J19),_xlfn.FORMULATEXT('CPI Inflation'!J19),'CPI Inflation'!J19),"9","#"),"8","#"),"7","#"),"6","#"),"5","#"),"4","#"),"3","#"),"2","#"),"1","#"),"0","#"),CHAR(10),""),"$",""),"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Inflation'!J19),_xlfn.FORMULATEXT('CPI Inflation'!J19),'CPI Inflation'!J19),"9","#"),"8","#"),"7","#"),"6","#"),"5","#"),"4","#"),"3","#"),"2","#"),"1","#"),"0","#"),CHAR(10),""),"$",""),"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Inflation'!J19),_xlfn.FORMULATEXT('#_CPI Inflation'!J19),'#_CPI Inflation'!J19),"9","#"),"8","#"),"7","#"),"6","#"),"5","#"),"4","#"),"3","#"),"2","#"),"1","#"),"0","#"),CHAR(10),""),"$",""),"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Inflation'!J19),_xlfn.FORMULATEXT('#_CPI Inflation'!J19),'#_CPI Inflation'!J19),"9","#"),"8","#"),"7","#"),"6","#"),"5","#"),"4","#"),"3","#"),"2","#"),"1","#"),"0","#"),CHAR(10),""),"$","")," ",""),",","@"),"&gt;","@"),"&lt;","@"),"=","@"),")","@"),"(","@"),"^","@"),"/","@"),"+","@"),"*","@"),"-","@"),"@#","")))/2,TRUE,FALSE),"HardCodeMsg",IF(LEN(IF(_xlfn.ISFORMULA('CPI Inflation'!J19),_xlfn.FORMULATEXT('CPI Inflation'!J19),'CPI Inflation'!J19))-LEN(SUBSTITUTE(IF(_xlfn.ISFORMULA('CPI Inflation'!J19),_xlfn.FORMULATEXT('CPI Inflation'!J19),'CPI Inflation'!J19),"""",""))&gt;LEN(IF(_xlfn.ISFORMULA('#_CPI Inflation'!J19),_xlfn.FORMULATEXT('#_CPI Inflation'!J19),'#_CPI Inflation'!J19))-LEN(SUBSTITUTE(IF(_xlfn.ISFORMULA('#_CPI Inflation'!J19),_xlfn.FORMULATEXT('#_CPI Inflation'!J19),'#_CPI Inflation'!J19),"""","")),TRUE,FALSE),"HardQuoteMsg",IF(LEN(IF(_xlfn.ISFORMULA('CPI Inflation'!J19),_xlfn.FORMULATEXT('CPI Inflation'!J19),'CPI Inflation'!J19))-LEN(SUBSTITUTE(IF(_xlfn.ISFORMULA('CPI Inflation'!J19),_xlfn.FORMULATEXT('CPI Inflation'!J19),'CPI Inflation'!J19),"$",""))&lt;0.5*(LEN(IF(_xlfn.ISFORMULA('#_CPI Inflation'!J19),_xlfn.FORMULATEXT('#_CPI Inflation'!J19),'#_CPI Inflation'!J19))-LEN(SUBSTITUTE(IF(_xlfn.ISFORMULA('#_CPI Inflation'!J19),_xlfn.FORMULATEXT('#_CPI Inflation'!J19),'#_CPI Inflation'!J19),"$",""))),TRUE,FALSE),"MissingAbsMsg",TRUE,"PerfectMsg")</f>
        <v/>
      </c>
      <c r="K19" s="67">
        <v>0</v>
      </c>
      <c r="L19" s="79">
        <v>0</v>
      </c>
      <c r="M19" s="81" t="str">
        <f ca="1">_xlfn.IFS(ISBLANK('CPI Inflation'!M19),"",IF(NOT(ISNA('#_CPI Inflation'!M19)),IF(ISNA('CPI Inflation'!M19),TRUE,FALSE),FALSE),"StuNAMsg",IF(AND(ISNA('#_CPI Inflation'!M19),ISNA('CPI Inflation'!M19)),TRUE,FALSE),"PerfectMsg",IF(NOT(ISERROR('#_CPI Inflation'!M19)),IF(ISERROR('CPI Inflation'!M19),TRUE,FALSE),FALSE),"StuErrorMsg",IF(TYPE('#_CPI Inflation'!M19)&lt;&gt;TYPE('CPI Inflation'!M19),TRUE,FALSE),"WrongTypeMsg",IF(_xlfn.ISFORMULA('#_CPI Inflation'!M19),IF(NOT(_xlfn.ISFORMULA('CPI Inflation'!M19)),TRUE),FALSE),"MissingFormulaMsg",IF(NOT(AND(ISNUMBER(FIND("[",_xlfn.FORMULATEXT('#_CPI Inflation'!M19))),ISNUMBER(FIND("!",_xlfn.FORMULATEXT('#_CPI Inflation'!M19))))),AND(ISNUMBER(FIND("[",_xlfn.FORMULATEXT('CPI Inflation'!M19))),ISNUMBER(FIND("!",_xlfn.FORMULATEXT('CPI Inflation'!M19)))),FALSE),"ExternalRefsMsg",IF(ISNUMBER('#_CPI Inflation'!M19),IF(ABS('#_CPI Inflation'!M19-'CPI Inflation'!M19)&gt;0.00001,TRUE,FALSE),IF('#_CPI Inflation'!M19&lt;&gt;'CPI Inflation'!M19,TRUE,FALSE)),IF(ISNUMBER('#_CPI Inflation'!M19),IF('#_CPI Inflation'!M19&gt;'CPI Inflation'!M19,"TooLow","TooHigh"),"WrongAnswer"),NOT(_xlfn.ISFORMULA('#_CPI Inflation'!M19)),"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Inflation'!M19),_xlfn.FORMULATEXT('CPI Inflation'!M19),'CPI Inflation'!M19),"9","#"),"8","#"),"7","#"),"6","#"),"5","#"),"4","#"),"3","#"),"2","#"),"1","#"),"0","#"),CHAR(10),""),"$",""),"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Inflation'!M19),_xlfn.FORMULATEXT('CPI Inflation'!M19),'CPI Inflation'!M19),"9","#"),"8","#"),"7","#"),"6","#"),"5","#"),"4","#"),"3","#"),"2","#"),"1","#"),"0","#"),CHAR(10),""),"$",""),"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Inflation'!M19),_xlfn.FORMULATEXT('#_CPI Inflation'!M19),'#_CPI Inflation'!M19),"9","#"),"8","#"),"7","#"),"6","#"),"5","#"),"4","#"),"3","#"),"2","#"),"1","#"),"0","#"),CHAR(10),""),"$",""),"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Inflation'!M19),_xlfn.FORMULATEXT('#_CPI Inflation'!M19),'#_CPI Inflation'!M19),"9","#"),"8","#"),"7","#"),"6","#"),"5","#"),"4","#"),"3","#"),"2","#"),"1","#"),"0","#"),CHAR(10),""),"$","")," ",""),",","@"),"&gt;","@"),"&lt;","@"),"=","@"),")","@"),"(","@"),"^","@"),"/","@"),"+","@"),"*","@"),"-","@"),"@#","")))/2,TRUE,FALSE),"HardCodeMsg",IF(LEN(IF(_xlfn.ISFORMULA('CPI Inflation'!M19),_xlfn.FORMULATEXT('CPI Inflation'!M19),'CPI Inflation'!M19))-LEN(SUBSTITUTE(IF(_xlfn.ISFORMULA('CPI Inflation'!M19),_xlfn.FORMULATEXT('CPI Inflation'!M19),'CPI Inflation'!M19),"""",""))&gt;LEN(IF(_xlfn.ISFORMULA('#_CPI Inflation'!M19),_xlfn.FORMULATEXT('#_CPI Inflation'!M19),'#_CPI Inflation'!M19))-LEN(SUBSTITUTE(IF(_xlfn.ISFORMULA('#_CPI Inflation'!M19),_xlfn.FORMULATEXT('#_CPI Inflation'!M19),'#_CPI Inflation'!M19),"""","")),TRUE,FALSE),"HardQuoteMsg",IF(LEN(IF(_xlfn.ISFORMULA('CPI Inflation'!M19),_xlfn.FORMULATEXT('CPI Inflation'!M19),'CPI Inflation'!M19))-LEN(SUBSTITUTE(IF(_xlfn.ISFORMULA('CPI Inflation'!M19),_xlfn.FORMULATEXT('CPI Inflation'!M19),'CPI Inflation'!M19),"$",""))&lt;0.5*(LEN(IF(_xlfn.ISFORMULA('#_CPI Inflation'!M19),_xlfn.FORMULATEXT('#_CPI Inflation'!M19),'#_CPI Inflation'!M19))-LEN(SUBSTITUTE(IF(_xlfn.ISFORMULA('#_CPI Inflation'!M19),_xlfn.FORMULATEXT('#_CPI Inflation'!M19),'#_CPI Inflation'!M19),"$",""))),TRUE,FALSE),"MissingAbsMsg",TRUE,"PerfectMsg")</f>
        <v/>
      </c>
    </row>
    <row r="20" spans="5:13" s="61" customFormat="1" x14ac:dyDescent="0.15">
      <c r="E20" s="67">
        <v>0</v>
      </c>
      <c r="F20" s="79">
        <v>0</v>
      </c>
      <c r="G20" s="81" t="str">
        <f ca="1">_xlfn.IFS(ISBLANK('CPI Inflation'!G20),"",IF(NOT(ISNA('#_CPI Inflation'!G20)),IF(ISNA('CPI Inflation'!G20),TRUE,FALSE),FALSE),"StuNAMsg",IF(AND(ISNA('#_CPI Inflation'!G20),ISNA('CPI Inflation'!G20)),TRUE,FALSE),"PerfectMsg",IF(NOT(ISERROR('#_CPI Inflation'!G20)),IF(ISERROR('CPI Inflation'!G20),TRUE,FALSE),FALSE),"StuErrorMsg",IF(TYPE('#_CPI Inflation'!G20)&lt;&gt;TYPE('CPI Inflation'!G20),TRUE,FALSE),"WrongTypeMsg",IF(_xlfn.ISFORMULA('#_CPI Inflation'!G20),IF(NOT(_xlfn.ISFORMULA('CPI Inflation'!G20)),TRUE),FALSE),"MissingFormulaMsg",IF(NOT(AND(ISNUMBER(FIND("[",_xlfn.FORMULATEXT('#_CPI Inflation'!G20))),ISNUMBER(FIND("!",_xlfn.FORMULATEXT('#_CPI Inflation'!G20))))),AND(ISNUMBER(FIND("[",_xlfn.FORMULATEXT('CPI Inflation'!G20))),ISNUMBER(FIND("!",_xlfn.FORMULATEXT('CPI Inflation'!G20)))),FALSE),"ExternalRefsMsg",IF(ISNUMBER('#_CPI Inflation'!G20),IF(ABS('#_CPI Inflation'!G20-'CPI Inflation'!G20)&gt;0.00001,TRUE,FALSE),IF('#_CPI Inflation'!G20&lt;&gt;'CPI Inflation'!G20,TRUE,FALSE)),IF(ISNUMBER('#_CPI Inflation'!G20),IF('#_CPI Inflation'!G20&gt;'CPI Inflation'!G20,"TooLow","TooHigh"),"WrongAnswer"),NOT(_xlfn.ISFORMULA('#_CPI Inflation'!G20)),"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Inflation'!G20),_xlfn.FORMULATEXT('CPI Inflation'!G20),'CPI Inflation'!G20),"9","#"),"8","#"),"7","#"),"6","#"),"5","#"),"4","#"),"3","#"),"2","#"),"1","#"),"0","#"),CHAR(10),""),"$",""),"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Inflation'!G20),_xlfn.FORMULATEXT('CPI Inflation'!G20),'CPI Inflation'!G20),"9","#"),"8","#"),"7","#"),"6","#"),"5","#"),"4","#"),"3","#"),"2","#"),"1","#"),"0","#"),CHAR(10),""),"$",""),"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Inflation'!G20),_xlfn.FORMULATEXT('#_CPI Inflation'!G20),'#_CPI Inflation'!G20),"9","#"),"8","#"),"7","#"),"6","#"),"5","#"),"4","#"),"3","#"),"2","#"),"1","#"),"0","#"),CHAR(10),""),"$",""),"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Inflation'!G20),_xlfn.FORMULATEXT('#_CPI Inflation'!G20),'#_CPI Inflation'!G20),"9","#"),"8","#"),"7","#"),"6","#"),"5","#"),"4","#"),"3","#"),"2","#"),"1","#"),"0","#"),CHAR(10),""),"$","")," ",""),",","@"),"&gt;","@"),"&lt;","@"),"=","@"),")","@"),"(","@"),"^","@"),"/","@"),"+","@"),"*","@"),"-","@"),"@#","")))/2,TRUE,FALSE),"HardCodeMsg",IF(LEN(IF(_xlfn.ISFORMULA('CPI Inflation'!G20),_xlfn.FORMULATEXT('CPI Inflation'!G20),'CPI Inflation'!G20))-LEN(SUBSTITUTE(IF(_xlfn.ISFORMULA('CPI Inflation'!G20),_xlfn.FORMULATEXT('CPI Inflation'!G20),'CPI Inflation'!G20),"""",""))&gt;LEN(IF(_xlfn.ISFORMULA('#_CPI Inflation'!G20),_xlfn.FORMULATEXT('#_CPI Inflation'!G20),'#_CPI Inflation'!G20))-LEN(SUBSTITUTE(IF(_xlfn.ISFORMULA('#_CPI Inflation'!G20),_xlfn.FORMULATEXT('#_CPI Inflation'!G20),'#_CPI Inflation'!G20),"""","")),TRUE,FALSE),"HardQuoteMsg",IF(LEN(IF(_xlfn.ISFORMULA('CPI Inflation'!G20),_xlfn.FORMULATEXT('CPI Inflation'!G20),'CPI Inflation'!G20))-LEN(SUBSTITUTE(IF(_xlfn.ISFORMULA('CPI Inflation'!G20),_xlfn.FORMULATEXT('CPI Inflation'!G20),'CPI Inflation'!G20),"$",""))&lt;0.5*(LEN(IF(_xlfn.ISFORMULA('#_CPI Inflation'!G20),_xlfn.FORMULATEXT('#_CPI Inflation'!G20),'#_CPI Inflation'!G20))-LEN(SUBSTITUTE(IF(_xlfn.ISFORMULA('#_CPI Inflation'!G20),_xlfn.FORMULATEXT('#_CPI Inflation'!G20),'#_CPI Inflation'!G20),"$",""))),TRUE,FALSE),"MissingAbsMsg",TRUE,"PerfectMsg")</f>
        <v/>
      </c>
      <c r="H20" s="67">
        <v>0</v>
      </c>
      <c r="I20" s="79">
        <v>0</v>
      </c>
      <c r="J20" s="81" t="str">
        <f ca="1">_xlfn.IFS(ISBLANK('CPI Inflation'!J20),"",IF(NOT(ISNA('#_CPI Inflation'!J20)),IF(ISNA('CPI Inflation'!J20),TRUE,FALSE),FALSE),"StuNAMsg",IF(AND(ISNA('#_CPI Inflation'!J20),ISNA('CPI Inflation'!J20)),TRUE,FALSE),"PerfectMsg",IF(NOT(ISERROR('#_CPI Inflation'!J20)),IF(ISERROR('CPI Inflation'!J20),TRUE,FALSE),FALSE),"StuErrorMsg",IF(TYPE('#_CPI Inflation'!J20)&lt;&gt;TYPE('CPI Inflation'!J20),TRUE,FALSE),"WrongTypeMsg",IF(_xlfn.ISFORMULA('#_CPI Inflation'!J20),IF(NOT(_xlfn.ISFORMULA('CPI Inflation'!J20)),TRUE),FALSE),"MissingFormulaMsg",IF(NOT(AND(ISNUMBER(FIND("[",_xlfn.FORMULATEXT('#_CPI Inflation'!J20))),ISNUMBER(FIND("!",_xlfn.FORMULATEXT('#_CPI Inflation'!J20))))),AND(ISNUMBER(FIND("[",_xlfn.FORMULATEXT('CPI Inflation'!J20))),ISNUMBER(FIND("!",_xlfn.FORMULATEXT('CPI Inflation'!J20)))),FALSE),"ExternalRefsMsg",IF(ISNUMBER('#_CPI Inflation'!J20),IF(ABS('#_CPI Inflation'!J20-'CPI Inflation'!J20)&gt;0.00001,TRUE,FALSE),IF('#_CPI Inflation'!J20&lt;&gt;'CPI Inflation'!J20,TRUE,FALSE)),IF(ISNUMBER('#_CPI Inflation'!J20),IF('#_CPI Inflation'!J20&gt;'CPI Inflation'!J20,"TooLow","TooHigh"),"WrongAnswer"),NOT(_xlfn.ISFORMULA('#_CPI Inflation'!J20)),"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Inflation'!J20),_xlfn.FORMULATEXT('CPI Inflation'!J20),'CPI Inflation'!J20),"9","#"),"8","#"),"7","#"),"6","#"),"5","#"),"4","#"),"3","#"),"2","#"),"1","#"),"0","#"),CHAR(10),""),"$",""),"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Inflation'!J20),_xlfn.FORMULATEXT('CPI Inflation'!J20),'CPI Inflation'!J20),"9","#"),"8","#"),"7","#"),"6","#"),"5","#"),"4","#"),"3","#"),"2","#"),"1","#"),"0","#"),CHAR(10),""),"$",""),"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Inflation'!J20),_xlfn.FORMULATEXT('#_CPI Inflation'!J20),'#_CPI Inflation'!J20),"9","#"),"8","#"),"7","#"),"6","#"),"5","#"),"4","#"),"3","#"),"2","#"),"1","#"),"0","#"),CHAR(10),""),"$",""),"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Inflation'!J20),_xlfn.FORMULATEXT('#_CPI Inflation'!J20),'#_CPI Inflation'!J20),"9","#"),"8","#"),"7","#"),"6","#"),"5","#"),"4","#"),"3","#"),"2","#"),"1","#"),"0","#"),CHAR(10),""),"$","")," ",""),",","@"),"&gt;","@"),"&lt;","@"),"=","@"),")","@"),"(","@"),"^","@"),"/","@"),"+","@"),"*","@"),"-","@"),"@#","")))/2,TRUE,FALSE),"HardCodeMsg",IF(LEN(IF(_xlfn.ISFORMULA('CPI Inflation'!J20),_xlfn.FORMULATEXT('CPI Inflation'!J20),'CPI Inflation'!J20))-LEN(SUBSTITUTE(IF(_xlfn.ISFORMULA('CPI Inflation'!J20),_xlfn.FORMULATEXT('CPI Inflation'!J20),'CPI Inflation'!J20),"""",""))&gt;LEN(IF(_xlfn.ISFORMULA('#_CPI Inflation'!J20),_xlfn.FORMULATEXT('#_CPI Inflation'!J20),'#_CPI Inflation'!J20))-LEN(SUBSTITUTE(IF(_xlfn.ISFORMULA('#_CPI Inflation'!J20),_xlfn.FORMULATEXT('#_CPI Inflation'!J20),'#_CPI Inflation'!J20),"""","")),TRUE,FALSE),"HardQuoteMsg",IF(LEN(IF(_xlfn.ISFORMULA('CPI Inflation'!J20),_xlfn.FORMULATEXT('CPI Inflation'!J20),'CPI Inflation'!J20))-LEN(SUBSTITUTE(IF(_xlfn.ISFORMULA('CPI Inflation'!J20),_xlfn.FORMULATEXT('CPI Inflation'!J20),'CPI Inflation'!J20),"$",""))&lt;0.5*(LEN(IF(_xlfn.ISFORMULA('#_CPI Inflation'!J20),_xlfn.FORMULATEXT('#_CPI Inflation'!J20),'#_CPI Inflation'!J20))-LEN(SUBSTITUTE(IF(_xlfn.ISFORMULA('#_CPI Inflation'!J20),_xlfn.FORMULATEXT('#_CPI Inflation'!J20),'#_CPI Inflation'!J20),"$",""))),TRUE,FALSE),"MissingAbsMsg",TRUE,"PerfectMsg")</f>
        <v/>
      </c>
      <c r="K20" s="67">
        <v>0</v>
      </c>
      <c r="L20" s="79">
        <v>0</v>
      </c>
      <c r="M20" s="81" t="str">
        <f ca="1">_xlfn.IFS(ISBLANK('CPI Inflation'!M20),"",IF(NOT(ISNA('#_CPI Inflation'!M20)),IF(ISNA('CPI Inflation'!M20),TRUE,FALSE),FALSE),"StuNAMsg",IF(AND(ISNA('#_CPI Inflation'!M20),ISNA('CPI Inflation'!M20)),TRUE,FALSE),"PerfectMsg",IF(NOT(ISERROR('#_CPI Inflation'!M20)),IF(ISERROR('CPI Inflation'!M20),TRUE,FALSE),FALSE),"StuErrorMsg",IF(TYPE('#_CPI Inflation'!M20)&lt;&gt;TYPE('CPI Inflation'!M20),TRUE,FALSE),"WrongTypeMsg",IF(_xlfn.ISFORMULA('#_CPI Inflation'!M20),IF(NOT(_xlfn.ISFORMULA('CPI Inflation'!M20)),TRUE),FALSE),"MissingFormulaMsg",IF(NOT(AND(ISNUMBER(FIND("[",_xlfn.FORMULATEXT('#_CPI Inflation'!M20))),ISNUMBER(FIND("!",_xlfn.FORMULATEXT('#_CPI Inflation'!M20))))),AND(ISNUMBER(FIND("[",_xlfn.FORMULATEXT('CPI Inflation'!M20))),ISNUMBER(FIND("!",_xlfn.FORMULATEXT('CPI Inflation'!M20)))),FALSE),"ExternalRefsMsg",IF(ISNUMBER('#_CPI Inflation'!M20),IF(ABS('#_CPI Inflation'!M20-'CPI Inflation'!M20)&gt;0.00001,TRUE,FALSE),IF('#_CPI Inflation'!M20&lt;&gt;'CPI Inflation'!M20,TRUE,FALSE)),IF(ISNUMBER('#_CPI Inflation'!M20),IF('#_CPI Inflation'!M20&gt;'CPI Inflation'!M20,"TooLow","TooHigh"),"WrongAnswer"),NOT(_xlfn.ISFORMULA('#_CPI Inflation'!M20)),"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Inflation'!M20),_xlfn.FORMULATEXT('CPI Inflation'!M20),'CPI Inflation'!M20),"9","#"),"8","#"),"7","#"),"6","#"),"5","#"),"4","#"),"3","#"),"2","#"),"1","#"),"0","#"),CHAR(10),""),"$",""),"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Inflation'!M20),_xlfn.FORMULATEXT('CPI Inflation'!M20),'CPI Inflation'!M20),"9","#"),"8","#"),"7","#"),"6","#"),"5","#"),"4","#"),"3","#"),"2","#"),"1","#"),"0","#"),CHAR(10),""),"$",""),"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Inflation'!M20),_xlfn.FORMULATEXT('#_CPI Inflation'!M20),'#_CPI Inflation'!M20),"9","#"),"8","#"),"7","#"),"6","#"),"5","#"),"4","#"),"3","#"),"2","#"),"1","#"),"0","#"),CHAR(10),""),"$",""),"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Inflation'!M20),_xlfn.FORMULATEXT('#_CPI Inflation'!M20),'#_CPI Inflation'!M20),"9","#"),"8","#"),"7","#"),"6","#"),"5","#"),"4","#"),"3","#"),"2","#"),"1","#"),"0","#"),CHAR(10),""),"$","")," ",""),",","@"),"&gt;","@"),"&lt;","@"),"=","@"),")","@"),"(","@"),"^","@"),"/","@"),"+","@"),"*","@"),"-","@"),"@#","")))/2,TRUE,FALSE),"HardCodeMsg",IF(LEN(IF(_xlfn.ISFORMULA('CPI Inflation'!M20),_xlfn.FORMULATEXT('CPI Inflation'!M20),'CPI Inflation'!M20))-LEN(SUBSTITUTE(IF(_xlfn.ISFORMULA('CPI Inflation'!M20),_xlfn.FORMULATEXT('CPI Inflation'!M20),'CPI Inflation'!M20),"""",""))&gt;LEN(IF(_xlfn.ISFORMULA('#_CPI Inflation'!M20),_xlfn.FORMULATEXT('#_CPI Inflation'!M20),'#_CPI Inflation'!M20))-LEN(SUBSTITUTE(IF(_xlfn.ISFORMULA('#_CPI Inflation'!M20),_xlfn.FORMULATEXT('#_CPI Inflation'!M20),'#_CPI Inflation'!M20),"""","")),TRUE,FALSE),"HardQuoteMsg",IF(LEN(IF(_xlfn.ISFORMULA('CPI Inflation'!M20),_xlfn.FORMULATEXT('CPI Inflation'!M20),'CPI Inflation'!M20))-LEN(SUBSTITUTE(IF(_xlfn.ISFORMULA('CPI Inflation'!M20),_xlfn.FORMULATEXT('CPI Inflation'!M20),'CPI Inflation'!M20),"$",""))&lt;0.5*(LEN(IF(_xlfn.ISFORMULA('#_CPI Inflation'!M20),_xlfn.FORMULATEXT('#_CPI Inflation'!M20),'#_CPI Inflation'!M20))-LEN(SUBSTITUTE(IF(_xlfn.ISFORMULA('#_CPI Inflation'!M20),_xlfn.FORMULATEXT('#_CPI Inflation'!M20),'#_CPI Inflation'!M20),"$",""))),TRUE,FALSE),"MissingAbsMsg",TRUE,"PerfectMsg")</f>
        <v/>
      </c>
    </row>
    <row r="21" spans="5:13" s="61" customFormat="1" x14ac:dyDescent="0.15">
      <c r="E21" s="67">
        <v>0</v>
      </c>
      <c r="F21" s="79">
        <v>0</v>
      </c>
      <c r="G21" s="81" t="str">
        <f ca="1">_xlfn.IFS(ISBLANK('CPI Inflation'!G21),"",IF(NOT(ISNA('#_CPI Inflation'!G21)),IF(ISNA('CPI Inflation'!G21),TRUE,FALSE),FALSE),"StuNAMsg",IF(AND(ISNA('#_CPI Inflation'!G21),ISNA('CPI Inflation'!G21)),TRUE,FALSE),"PerfectMsg",IF(NOT(ISERROR('#_CPI Inflation'!G21)),IF(ISERROR('CPI Inflation'!G21),TRUE,FALSE),FALSE),"StuErrorMsg",IF(TYPE('#_CPI Inflation'!G21)&lt;&gt;TYPE('CPI Inflation'!G21),TRUE,FALSE),"WrongTypeMsg",IF(_xlfn.ISFORMULA('#_CPI Inflation'!G21),IF(NOT(_xlfn.ISFORMULA('CPI Inflation'!G21)),TRUE),FALSE),"MissingFormulaMsg",IF(NOT(AND(ISNUMBER(FIND("[",_xlfn.FORMULATEXT('#_CPI Inflation'!G21))),ISNUMBER(FIND("!",_xlfn.FORMULATEXT('#_CPI Inflation'!G21))))),AND(ISNUMBER(FIND("[",_xlfn.FORMULATEXT('CPI Inflation'!G21))),ISNUMBER(FIND("!",_xlfn.FORMULATEXT('CPI Inflation'!G21)))),FALSE),"ExternalRefsMsg",IF(ISNUMBER('#_CPI Inflation'!G21),IF(ABS('#_CPI Inflation'!G21-'CPI Inflation'!G21)&gt;0.00001,TRUE,FALSE),IF('#_CPI Inflation'!G21&lt;&gt;'CPI Inflation'!G21,TRUE,FALSE)),IF(ISNUMBER('#_CPI Inflation'!G21),IF('#_CPI Inflation'!G21&gt;'CPI Inflation'!G21,"TooLow","TooHigh"),"WrongAnswer"),NOT(_xlfn.ISFORMULA('#_CPI Inflation'!G21)),"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Inflation'!G21),_xlfn.FORMULATEXT('CPI Inflation'!G21),'CPI Inflation'!G21),"9","#"),"8","#"),"7","#"),"6","#"),"5","#"),"4","#"),"3","#"),"2","#"),"1","#"),"0","#"),CHAR(10),""),"$",""),"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Inflation'!G21),_xlfn.FORMULATEXT('CPI Inflation'!G21),'CPI Inflation'!G21),"9","#"),"8","#"),"7","#"),"6","#"),"5","#"),"4","#"),"3","#"),"2","#"),"1","#"),"0","#"),CHAR(10),""),"$",""),"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Inflation'!G21),_xlfn.FORMULATEXT('#_CPI Inflation'!G21),'#_CPI Inflation'!G21),"9","#"),"8","#"),"7","#"),"6","#"),"5","#"),"4","#"),"3","#"),"2","#"),"1","#"),"0","#"),CHAR(10),""),"$",""),"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Inflation'!G21),_xlfn.FORMULATEXT('#_CPI Inflation'!G21),'#_CPI Inflation'!G21),"9","#"),"8","#"),"7","#"),"6","#"),"5","#"),"4","#"),"3","#"),"2","#"),"1","#"),"0","#"),CHAR(10),""),"$","")," ",""),",","@"),"&gt;","@"),"&lt;","@"),"=","@"),")","@"),"(","@"),"^","@"),"/","@"),"+","@"),"*","@"),"-","@"),"@#","")))/2,TRUE,FALSE),"HardCodeMsg",IF(LEN(IF(_xlfn.ISFORMULA('CPI Inflation'!G21),_xlfn.FORMULATEXT('CPI Inflation'!G21),'CPI Inflation'!G21))-LEN(SUBSTITUTE(IF(_xlfn.ISFORMULA('CPI Inflation'!G21),_xlfn.FORMULATEXT('CPI Inflation'!G21),'CPI Inflation'!G21),"""",""))&gt;LEN(IF(_xlfn.ISFORMULA('#_CPI Inflation'!G21),_xlfn.FORMULATEXT('#_CPI Inflation'!G21),'#_CPI Inflation'!G21))-LEN(SUBSTITUTE(IF(_xlfn.ISFORMULA('#_CPI Inflation'!G21),_xlfn.FORMULATEXT('#_CPI Inflation'!G21),'#_CPI Inflation'!G21),"""","")),TRUE,FALSE),"HardQuoteMsg",IF(LEN(IF(_xlfn.ISFORMULA('CPI Inflation'!G21),_xlfn.FORMULATEXT('CPI Inflation'!G21),'CPI Inflation'!G21))-LEN(SUBSTITUTE(IF(_xlfn.ISFORMULA('CPI Inflation'!G21),_xlfn.FORMULATEXT('CPI Inflation'!G21),'CPI Inflation'!G21),"$",""))&lt;0.5*(LEN(IF(_xlfn.ISFORMULA('#_CPI Inflation'!G21),_xlfn.FORMULATEXT('#_CPI Inflation'!G21),'#_CPI Inflation'!G21))-LEN(SUBSTITUTE(IF(_xlfn.ISFORMULA('#_CPI Inflation'!G21),_xlfn.FORMULATEXT('#_CPI Inflation'!G21),'#_CPI Inflation'!G21),"$",""))),TRUE,FALSE),"MissingAbsMsg",TRUE,"PerfectMsg")</f>
        <v/>
      </c>
      <c r="H21" s="67">
        <v>0</v>
      </c>
      <c r="I21" s="79">
        <v>0</v>
      </c>
      <c r="J21" s="81" t="str">
        <f ca="1">_xlfn.IFS(ISBLANK('CPI Inflation'!J21),"",IF(NOT(ISNA('#_CPI Inflation'!J21)),IF(ISNA('CPI Inflation'!J21),TRUE,FALSE),FALSE),"StuNAMsg",IF(AND(ISNA('#_CPI Inflation'!J21),ISNA('CPI Inflation'!J21)),TRUE,FALSE),"PerfectMsg",IF(NOT(ISERROR('#_CPI Inflation'!J21)),IF(ISERROR('CPI Inflation'!J21),TRUE,FALSE),FALSE),"StuErrorMsg",IF(TYPE('#_CPI Inflation'!J21)&lt;&gt;TYPE('CPI Inflation'!J21),TRUE,FALSE),"WrongTypeMsg",IF(_xlfn.ISFORMULA('#_CPI Inflation'!J21),IF(NOT(_xlfn.ISFORMULA('CPI Inflation'!J21)),TRUE),FALSE),"MissingFormulaMsg",IF(NOT(AND(ISNUMBER(FIND("[",_xlfn.FORMULATEXT('#_CPI Inflation'!J21))),ISNUMBER(FIND("!",_xlfn.FORMULATEXT('#_CPI Inflation'!J21))))),AND(ISNUMBER(FIND("[",_xlfn.FORMULATEXT('CPI Inflation'!J21))),ISNUMBER(FIND("!",_xlfn.FORMULATEXT('CPI Inflation'!J21)))),FALSE),"ExternalRefsMsg",IF(ISNUMBER('#_CPI Inflation'!J21),IF(ABS('#_CPI Inflation'!J21-'CPI Inflation'!J21)&gt;0.00001,TRUE,FALSE),IF('#_CPI Inflation'!J21&lt;&gt;'CPI Inflation'!J21,TRUE,FALSE)),IF(ISNUMBER('#_CPI Inflation'!J21),IF('#_CPI Inflation'!J21&gt;'CPI Inflation'!J21,"TooLow","TooHigh"),"WrongAnswer"),NOT(_xlfn.ISFORMULA('#_CPI Inflation'!J21)),"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Inflation'!J21),_xlfn.FORMULATEXT('CPI Inflation'!J21),'CPI Inflation'!J21),"9","#"),"8","#"),"7","#"),"6","#"),"5","#"),"4","#"),"3","#"),"2","#"),"1","#"),"0","#"),CHAR(10),""),"$",""),"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Inflation'!J21),_xlfn.FORMULATEXT('CPI Inflation'!J21),'CPI Inflation'!J21),"9","#"),"8","#"),"7","#"),"6","#"),"5","#"),"4","#"),"3","#"),"2","#"),"1","#"),"0","#"),CHAR(10),""),"$",""),"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Inflation'!J21),_xlfn.FORMULATEXT('#_CPI Inflation'!J21),'#_CPI Inflation'!J21),"9","#"),"8","#"),"7","#"),"6","#"),"5","#"),"4","#"),"3","#"),"2","#"),"1","#"),"0","#"),CHAR(10),""),"$",""),"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Inflation'!J21),_xlfn.FORMULATEXT('#_CPI Inflation'!J21),'#_CPI Inflation'!J21),"9","#"),"8","#"),"7","#"),"6","#"),"5","#"),"4","#"),"3","#"),"2","#"),"1","#"),"0","#"),CHAR(10),""),"$","")," ",""),",","@"),"&gt;","@"),"&lt;","@"),"=","@"),")","@"),"(","@"),"^","@"),"/","@"),"+","@"),"*","@"),"-","@"),"@#","")))/2,TRUE,FALSE),"HardCodeMsg",IF(LEN(IF(_xlfn.ISFORMULA('CPI Inflation'!J21),_xlfn.FORMULATEXT('CPI Inflation'!J21),'CPI Inflation'!J21))-LEN(SUBSTITUTE(IF(_xlfn.ISFORMULA('CPI Inflation'!J21),_xlfn.FORMULATEXT('CPI Inflation'!J21),'CPI Inflation'!J21),"""",""))&gt;LEN(IF(_xlfn.ISFORMULA('#_CPI Inflation'!J21),_xlfn.FORMULATEXT('#_CPI Inflation'!J21),'#_CPI Inflation'!J21))-LEN(SUBSTITUTE(IF(_xlfn.ISFORMULA('#_CPI Inflation'!J21),_xlfn.FORMULATEXT('#_CPI Inflation'!J21),'#_CPI Inflation'!J21),"""","")),TRUE,FALSE),"HardQuoteMsg",IF(LEN(IF(_xlfn.ISFORMULA('CPI Inflation'!J21),_xlfn.FORMULATEXT('CPI Inflation'!J21),'CPI Inflation'!J21))-LEN(SUBSTITUTE(IF(_xlfn.ISFORMULA('CPI Inflation'!J21),_xlfn.FORMULATEXT('CPI Inflation'!J21),'CPI Inflation'!J21),"$",""))&lt;0.5*(LEN(IF(_xlfn.ISFORMULA('#_CPI Inflation'!J21),_xlfn.FORMULATEXT('#_CPI Inflation'!J21),'#_CPI Inflation'!J21))-LEN(SUBSTITUTE(IF(_xlfn.ISFORMULA('#_CPI Inflation'!J21),_xlfn.FORMULATEXT('#_CPI Inflation'!J21),'#_CPI Inflation'!J21),"$",""))),TRUE,FALSE),"MissingAbsMsg",TRUE,"PerfectMsg")</f>
        <v/>
      </c>
      <c r="K21" s="67">
        <v>0</v>
      </c>
      <c r="L21" s="79">
        <v>0</v>
      </c>
      <c r="M21" s="81" t="str">
        <f ca="1">_xlfn.IFS(ISBLANK('CPI Inflation'!M21),"",IF(NOT(ISNA('#_CPI Inflation'!M21)),IF(ISNA('CPI Inflation'!M21),TRUE,FALSE),FALSE),"StuNAMsg",IF(AND(ISNA('#_CPI Inflation'!M21),ISNA('CPI Inflation'!M21)),TRUE,FALSE),"PerfectMsg",IF(NOT(ISERROR('#_CPI Inflation'!M21)),IF(ISERROR('CPI Inflation'!M21),TRUE,FALSE),FALSE),"StuErrorMsg",IF(TYPE('#_CPI Inflation'!M21)&lt;&gt;TYPE('CPI Inflation'!M21),TRUE,FALSE),"WrongTypeMsg",IF(_xlfn.ISFORMULA('#_CPI Inflation'!M21),IF(NOT(_xlfn.ISFORMULA('CPI Inflation'!M21)),TRUE),FALSE),"MissingFormulaMsg",IF(NOT(AND(ISNUMBER(FIND("[",_xlfn.FORMULATEXT('#_CPI Inflation'!M21))),ISNUMBER(FIND("!",_xlfn.FORMULATEXT('#_CPI Inflation'!M21))))),AND(ISNUMBER(FIND("[",_xlfn.FORMULATEXT('CPI Inflation'!M21))),ISNUMBER(FIND("!",_xlfn.FORMULATEXT('CPI Inflation'!M21)))),FALSE),"ExternalRefsMsg",IF(ISNUMBER('#_CPI Inflation'!M21),IF(ABS('#_CPI Inflation'!M21-'CPI Inflation'!M21)&gt;0.00001,TRUE,FALSE),IF('#_CPI Inflation'!M21&lt;&gt;'CPI Inflation'!M21,TRUE,FALSE)),IF(ISNUMBER('#_CPI Inflation'!M21),IF('#_CPI Inflation'!M21&gt;'CPI Inflation'!M21,"TooLow","TooHigh"),"WrongAnswer"),NOT(_xlfn.ISFORMULA('#_CPI Inflation'!M21)),"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Inflation'!M21),_xlfn.FORMULATEXT('CPI Inflation'!M21),'CPI Inflation'!M21),"9","#"),"8","#"),"7","#"),"6","#"),"5","#"),"4","#"),"3","#"),"2","#"),"1","#"),"0","#"),CHAR(10),""),"$",""),"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Inflation'!M21),_xlfn.FORMULATEXT('CPI Inflation'!M21),'CPI Inflation'!M21),"9","#"),"8","#"),"7","#"),"6","#"),"5","#"),"4","#"),"3","#"),"2","#"),"1","#"),"0","#"),CHAR(10),""),"$",""),"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Inflation'!M21),_xlfn.FORMULATEXT('#_CPI Inflation'!M21),'#_CPI Inflation'!M21),"9","#"),"8","#"),"7","#"),"6","#"),"5","#"),"4","#"),"3","#"),"2","#"),"1","#"),"0","#"),CHAR(10),""),"$",""),"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Inflation'!M21),_xlfn.FORMULATEXT('#_CPI Inflation'!M21),'#_CPI Inflation'!M21),"9","#"),"8","#"),"7","#"),"6","#"),"5","#"),"4","#"),"3","#"),"2","#"),"1","#"),"0","#"),CHAR(10),""),"$","")," ",""),",","@"),"&gt;","@"),"&lt;","@"),"=","@"),")","@"),"(","@"),"^","@"),"/","@"),"+","@"),"*","@"),"-","@"),"@#","")))/2,TRUE,FALSE),"HardCodeMsg",IF(LEN(IF(_xlfn.ISFORMULA('CPI Inflation'!M21),_xlfn.FORMULATEXT('CPI Inflation'!M21),'CPI Inflation'!M21))-LEN(SUBSTITUTE(IF(_xlfn.ISFORMULA('CPI Inflation'!M21),_xlfn.FORMULATEXT('CPI Inflation'!M21),'CPI Inflation'!M21),"""",""))&gt;LEN(IF(_xlfn.ISFORMULA('#_CPI Inflation'!M21),_xlfn.FORMULATEXT('#_CPI Inflation'!M21),'#_CPI Inflation'!M21))-LEN(SUBSTITUTE(IF(_xlfn.ISFORMULA('#_CPI Inflation'!M21),_xlfn.FORMULATEXT('#_CPI Inflation'!M21),'#_CPI Inflation'!M21),"""","")),TRUE,FALSE),"HardQuoteMsg",IF(LEN(IF(_xlfn.ISFORMULA('CPI Inflation'!M21),_xlfn.FORMULATEXT('CPI Inflation'!M21),'CPI Inflation'!M21))-LEN(SUBSTITUTE(IF(_xlfn.ISFORMULA('CPI Inflation'!M21),_xlfn.FORMULATEXT('CPI Inflation'!M21),'CPI Inflation'!M21),"$",""))&lt;0.5*(LEN(IF(_xlfn.ISFORMULA('#_CPI Inflation'!M21),_xlfn.FORMULATEXT('#_CPI Inflation'!M21),'#_CPI Inflation'!M21))-LEN(SUBSTITUTE(IF(_xlfn.ISFORMULA('#_CPI Inflation'!M21),_xlfn.FORMULATEXT('#_CPI Inflation'!M21),'#_CPI Inflation'!M21),"$",""))),TRUE,FALSE),"MissingAbsMsg",TRUE,"PerfectMsg")</f>
        <v/>
      </c>
    </row>
    <row r="22" spans="5:13" s="61" customFormat="1" x14ac:dyDescent="0.15"/>
    <row r="23" spans="5:13" s="61" customFormat="1" x14ac:dyDescent="0.15">
      <c r="E23" s="82">
        <v>0</v>
      </c>
      <c r="F23" s="82"/>
      <c r="G23" s="83" t="str">
        <f ca="1">_xlfn.IFS(ISBLANK('CPI Inflation'!G23),"",IF(NOT(ISNA('#_CPI Inflation'!G23)),IF(ISNA('CPI Inflation'!G23),TRUE,FALSE),FALSE),"StuNAMsg",IF(AND(ISNA('#_CPI Inflation'!G23),ISNA('CPI Inflation'!G23)),TRUE,FALSE),"PerfectMsg",IF(NOT(ISERROR('#_CPI Inflation'!G23)),IF(ISERROR('CPI Inflation'!G23),TRUE,FALSE),FALSE),"StuErrorMsg",IF(TYPE('#_CPI Inflation'!G23)&lt;&gt;TYPE('CPI Inflation'!G23),TRUE,FALSE),"WrongTypeMsg",IF(_xlfn.ISFORMULA('#_CPI Inflation'!G23),IF(NOT(_xlfn.ISFORMULA('CPI Inflation'!G23)),TRUE),FALSE),"MissingFormulaMsg",IF(NOT(AND(ISNUMBER(FIND("[",_xlfn.FORMULATEXT('#_CPI Inflation'!G23))),ISNUMBER(FIND("!",_xlfn.FORMULATEXT('#_CPI Inflation'!G23))))),AND(ISNUMBER(FIND("[",_xlfn.FORMULATEXT('CPI Inflation'!G23))),ISNUMBER(FIND("!",_xlfn.FORMULATEXT('CPI Inflation'!G23)))),FALSE),"ExternalRefsMsg",IF(ISNUMBER('#_CPI Inflation'!G23),IF(ABS('#_CPI Inflation'!G23-'CPI Inflation'!G23)&gt;0.00001,TRUE,FALSE),IF('#_CPI Inflation'!G23&lt;&gt;'CPI Inflation'!G23,TRUE,FALSE)),IF(ISNUMBER('#_CPI Inflation'!G23),IF('#_CPI Inflation'!G23&gt;'CPI Inflation'!G23,"TooLow","TooHigh"),"WrongAnswer"),NOT(_xlfn.ISFORMULA('#_CPI Inflation'!G23)),"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Inflation'!G23),_xlfn.FORMULATEXT('CPI Inflation'!G23),'CPI Inflation'!G23),"9","#"),"8","#"),"7","#"),"6","#"),"5","#"),"4","#"),"3","#"),"2","#"),"1","#"),"0","#"),CHAR(10),""),"$",""),"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Inflation'!G23),_xlfn.FORMULATEXT('CPI Inflation'!G23),'CPI Inflation'!G23),"9","#"),"8","#"),"7","#"),"6","#"),"5","#"),"4","#"),"3","#"),"2","#"),"1","#"),"0","#"),CHAR(10),""),"$",""),"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Inflation'!G23),_xlfn.FORMULATEXT('#_CPI Inflation'!G23),'#_CPI Inflation'!G23),"9","#"),"8","#"),"7","#"),"6","#"),"5","#"),"4","#"),"3","#"),"2","#"),"1","#"),"0","#"),CHAR(10),""),"$",""),"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Inflation'!G23),_xlfn.FORMULATEXT('#_CPI Inflation'!G23),'#_CPI Inflation'!G23),"9","#"),"8","#"),"7","#"),"6","#"),"5","#"),"4","#"),"3","#"),"2","#"),"1","#"),"0","#"),CHAR(10),""),"$","")," ",""),",","@"),"&gt;","@"),"&lt;","@"),"=","@"),")","@"),"(","@"),"^","@"),"/","@"),"+","@"),"*","@"),"-","@"),"@#","")))/2,TRUE,FALSE),"HardCodeMsg",IF(LEN(IF(_xlfn.ISFORMULA('CPI Inflation'!G23),_xlfn.FORMULATEXT('CPI Inflation'!G23),'CPI Inflation'!G23))-LEN(SUBSTITUTE(IF(_xlfn.ISFORMULA('CPI Inflation'!G23),_xlfn.FORMULATEXT('CPI Inflation'!G23),'CPI Inflation'!G23),"""",""))&gt;LEN(IF(_xlfn.ISFORMULA('#_CPI Inflation'!G23),_xlfn.FORMULATEXT('#_CPI Inflation'!G23),'#_CPI Inflation'!G23))-LEN(SUBSTITUTE(IF(_xlfn.ISFORMULA('#_CPI Inflation'!G23),_xlfn.FORMULATEXT('#_CPI Inflation'!G23),'#_CPI Inflation'!G23),"""","")),TRUE,FALSE),"HardQuoteMsg",IF(LEN(IF(_xlfn.ISFORMULA('CPI Inflation'!G23),_xlfn.FORMULATEXT('CPI Inflation'!G23),'CPI Inflation'!G23))-LEN(SUBSTITUTE(IF(_xlfn.ISFORMULA('CPI Inflation'!G23),_xlfn.FORMULATEXT('CPI Inflation'!G23),'CPI Inflation'!G23),"$",""))&lt;0.5*(LEN(IF(_xlfn.ISFORMULA('#_CPI Inflation'!G23),_xlfn.FORMULATEXT('#_CPI Inflation'!G23),'#_CPI Inflation'!G23))-LEN(SUBSTITUTE(IF(_xlfn.ISFORMULA('#_CPI Inflation'!G23),_xlfn.FORMULATEXT('#_CPI Inflation'!G23),'#_CPI Inflation'!G23),"$",""))),TRUE,FALSE),"MissingAbsMsg",TRUE,"PerfectMsg")</f>
        <v/>
      </c>
      <c r="H23" s="82">
        <v>0</v>
      </c>
      <c r="I23" s="82"/>
      <c r="J23" s="83" t="str">
        <f ca="1">_xlfn.IFS(ISBLANK('CPI Inflation'!J23),"",IF(NOT(ISNA('#_CPI Inflation'!J23)),IF(ISNA('CPI Inflation'!J23),TRUE,FALSE),FALSE),"StuNAMsg",IF(AND(ISNA('#_CPI Inflation'!J23),ISNA('CPI Inflation'!J23)),TRUE,FALSE),"PerfectMsg",IF(NOT(ISERROR('#_CPI Inflation'!J23)),IF(ISERROR('CPI Inflation'!J23),TRUE,FALSE),FALSE),"StuErrorMsg",IF(TYPE('#_CPI Inflation'!J23)&lt;&gt;TYPE('CPI Inflation'!J23),TRUE,FALSE),"WrongTypeMsg",IF(_xlfn.ISFORMULA('#_CPI Inflation'!J23),IF(NOT(_xlfn.ISFORMULA('CPI Inflation'!J23)),TRUE),FALSE),"MissingFormulaMsg",IF(NOT(AND(ISNUMBER(FIND("[",_xlfn.FORMULATEXT('#_CPI Inflation'!J23))),ISNUMBER(FIND("!",_xlfn.FORMULATEXT('#_CPI Inflation'!J23))))),AND(ISNUMBER(FIND("[",_xlfn.FORMULATEXT('CPI Inflation'!J23))),ISNUMBER(FIND("!",_xlfn.FORMULATEXT('CPI Inflation'!J23)))),FALSE),"ExternalRefsMsg",IF(ISNUMBER('#_CPI Inflation'!J23),IF(ABS('#_CPI Inflation'!J23-'CPI Inflation'!J23)&gt;0.00001,TRUE,FALSE),IF('#_CPI Inflation'!J23&lt;&gt;'CPI Inflation'!J23,TRUE,FALSE)),IF(ISNUMBER('#_CPI Inflation'!J23),IF('#_CPI Inflation'!J23&gt;'CPI Inflation'!J23,"TooLow","TooHigh"),"WrongAnswer"),NOT(_xlfn.ISFORMULA('#_CPI Inflation'!J23)),"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Inflation'!J23),_xlfn.FORMULATEXT('CPI Inflation'!J23),'CPI Inflation'!J23),"9","#"),"8","#"),"7","#"),"6","#"),"5","#"),"4","#"),"3","#"),"2","#"),"1","#"),"0","#"),CHAR(10),""),"$",""),"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Inflation'!J23),_xlfn.FORMULATEXT('CPI Inflation'!J23),'CPI Inflation'!J23),"9","#"),"8","#"),"7","#"),"6","#"),"5","#"),"4","#"),"3","#"),"2","#"),"1","#"),"0","#"),CHAR(10),""),"$",""),"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Inflation'!J23),_xlfn.FORMULATEXT('#_CPI Inflation'!J23),'#_CPI Inflation'!J23),"9","#"),"8","#"),"7","#"),"6","#"),"5","#"),"4","#"),"3","#"),"2","#"),"1","#"),"0","#"),CHAR(10),""),"$",""),"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Inflation'!J23),_xlfn.FORMULATEXT('#_CPI Inflation'!J23),'#_CPI Inflation'!J23),"9","#"),"8","#"),"7","#"),"6","#"),"5","#"),"4","#"),"3","#"),"2","#"),"1","#"),"0","#"),CHAR(10),""),"$","")," ",""),",","@"),"&gt;","@"),"&lt;","@"),"=","@"),")","@"),"(","@"),"^","@"),"/","@"),"+","@"),"*","@"),"-","@"),"@#","")))/2,TRUE,FALSE),"HardCodeMsg",IF(LEN(IF(_xlfn.ISFORMULA('CPI Inflation'!J23),_xlfn.FORMULATEXT('CPI Inflation'!J23),'CPI Inflation'!J23))-LEN(SUBSTITUTE(IF(_xlfn.ISFORMULA('CPI Inflation'!J23),_xlfn.FORMULATEXT('CPI Inflation'!J23),'CPI Inflation'!J23),"""",""))&gt;LEN(IF(_xlfn.ISFORMULA('#_CPI Inflation'!J23),_xlfn.FORMULATEXT('#_CPI Inflation'!J23),'#_CPI Inflation'!J23))-LEN(SUBSTITUTE(IF(_xlfn.ISFORMULA('#_CPI Inflation'!J23),_xlfn.FORMULATEXT('#_CPI Inflation'!J23),'#_CPI Inflation'!J23),"""","")),TRUE,FALSE),"HardQuoteMsg",IF(LEN(IF(_xlfn.ISFORMULA('CPI Inflation'!J23),_xlfn.FORMULATEXT('CPI Inflation'!J23),'CPI Inflation'!J23))-LEN(SUBSTITUTE(IF(_xlfn.ISFORMULA('CPI Inflation'!J23),_xlfn.FORMULATEXT('CPI Inflation'!J23),'CPI Inflation'!J23),"$",""))&lt;0.5*(LEN(IF(_xlfn.ISFORMULA('#_CPI Inflation'!J23),_xlfn.FORMULATEXT('#_CPI Inflation'!J23),'#_CPI Inflation'!J23))-LEN(SUBSTITUTE(IF(_xlfn.ISFORMULA('#_CPI Inflation'!J23),_xlfn.FORMULATEXT('#_CPI Inflation'!J23),'#_CPI Inflation'!J23),"$",""))),TRUE,FALSE),"MissingAbsMsg",TRUE,"PerfectMsg")</f>
        <v/>
      </c>
      <c r="K23" s="82">
        <v>0</v>
      </c>
      <c r="L23" s="82"/>
      <c r="M23" s="83" t="str">
        <f ca="1">_xlfn.IFS(ISBLANK('CPI Inflation'!M23),"",IF(NOT(ISNA('#_CPI Inflation'!M23)),IF(ISNA('CPI Inflation'!M23),TRUE,FALSE),FALSE),"StuNAMsg",IF(AND(ISNA('#_CPI Inflation'!M23),ISNA('CPI Inflation'!M23)),TRUE,FALSE),"PerfectMsg",IF(NOT(ISERROR('#_CPI Inflation'!M23)),IF(ISERROR('CPI Inflation'!M23),TRUE,FALSE),FALSE),"StuErrorMsg",IF(TYPE('#_CPI Inflation'!M23)&lt;&gt;TYPE('CPI Inflation'!M23),TRUE,FALSE),"WrongTypeMsg",IF(_xlfn.ISFORMULA('#_CPI Inflation'!M23),IF(NOT(_xlfn.ISFORMULA('CPI Inflation'!M23)),TRUE),FALSE),"MissingFormulaMsg",IF(NOT(AND(ISNUMBER(FIND("[",_xlfn.FORMULATEXT('#_CPI Inflation'!M23))),ISNUMBER(FIND("!",_xlfn.FORMULATEXT('#_CPI Inflation'!M23))))),AND(ISNUMBER(FIND("[",_xlfn.FORMULATEXT('CPI Inflation'!M23))),ISNUMBER(FIND("!",_xlfn.FORMULATEXT('CPI Inflation'!M23)))),FALSE),"ExternalRefsMsg",IF(ISNUMBER('#_CPI Inflation'!M23),IF(ABS('#_CPI Inflation'!M23-'CPI Inflation'!M23)&gt;0.00001,TRUE,FALSE),IF('#_CPI Inflation'!M23&lt;&gt;'CPI Inflation'!M23,TRUE,FALSE)),IF(ISNUMBER('#_CPI Inflation'!M23),IF('#_CPI Inflation'!M23&gt;'CPI Inflation'!M23,"TooLow","TooHigh"),"WrongAnswer"),NOT(_xlfn.ISFORMULA('#_CPI Inflation'!M23)),"PerfectMsg",IF((LEN(SUBSTITUTE(SUBSTITUTE(SUBSTITUTE(SUBSTITUTE(SUBSTITUTE(SUBSTITUTE(SUBSTITUTE(SUBSTITUTE(SUBSTITUTE(SUBSTITUTE(SUBSTITUTE(SUBSTITUTE(SUBSTITUTE(SUBSTITUTE(SUBSTITUTE(SUBSTITUTE(SUBSTITUTE(SUBSTITUTE(SUBSTITUTE(SUBSTITUTE(SUBSTITUTE(SUBSTITUTE(SUBSTITUTE(SUBSTITUTE(IF(_xlfn.ISFORMULA('CPI Inflation'!M23),_xlfn.FORMULATEXT('CPI Inflation'!M23),'CPI Inflation'!M23),"9","#"),"8","#"),"7","#"),"6","#"),"5","#"),"4","#"),"3","#"),"2","#"),"1","#"),"0","#"),CHAR(10),""),"$",""),"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CPI Inflation'!M23),_xlfn.FORMULATEXT('CPI Inflation'!M23),'CPI Inflation'!M23),"9","#"),"8","#"),"7","#"),"6","#"),"5","#"),"4","#"),"3","#"),"2","#"),"1","#"),"0","#"),CHAR(10),""),"$",""),"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CPI Inflation'!M23),_xlfn.FORMULATEXT('#_CPI Inflation'!M23),'#_CPI Inflation'!M23),"9","#"),"8","#"),"7","#"),"6","#"),"5","#"),"4","#"),"3","#"),"2","#"),"1","#"),"0","#"),CHAR(10),""),"$",""),"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CPI Inflation'!M23),_xlfn.FORMULATEXT('#_CPI Inflation'!M23),'#_CPI Inflation'!M23),"9","#"),"8","#"),"7","#"),"6","#"),"5","#"),"4","#"),"3","#"),"2","#"),"1","#"),"0","#"),CHAR(10),""),"$","")," ",""),",","@"),"&gt;","@"),"&lt;","@"),"=","@"),")","@"),"(","@"),"^","@"),"/","@"),"+","@"),"*","@"),"-","@"),"@#","")))/2,TRUE,FALSE),"HardCodeMsg",IF(LEN(IF(_xlfn.ISFORMULA('CPI Inflation'!M23),_xlfn.FORMULATEXT('CPI Inflation'!M23),'CPI Inflation'!M23))-LEN(SUBSTITUTE(IF(_xlfn.ISFORMULA('CPI Inflation'!M23),_xlfn.FORMULATEXT('CPI Inflation'!M23),'CPI Inflation'!M23),"""",""))&gt;LEN(IF(_xlfn.ISFORMULA('#_CPI Inflation'!M23),_xlfn.FORMULATEXT('#_CPI Inflation'!M23),'#_CPI Inflation'!M23))-LEN(SUBSTITUTE(IF(_xlfn.ISFORMULA('#_CPI Inflation'!M23),_xlfn.FORMULATEXT('#_CPI Inflation'!M23),'#_CPI Inflation'!M23),"""","")),TRUE,FALSE),"HardQuoteMsg",IF(LEN(IF(_xlfn.ISFORMULA('CPI Inflation'!M23),_xlfn.FORMULATEXT('CPI Inflation'!M23),'CPI Inflation'!M23))-LEN(SUBSTITUTE(IF(_xlfn.ISFORMULA('CPI Inflation'!M23),_xlfn.FORMULATEXT('CPI Inflation'!M23),'CPI Inflation'!M23),"$",""))&lt;0.5*(LEN(IF(_xlfn.ISFORMULA('#_CPI Inflation'!M23),_xlfn.FORMULATEXT('#_CPI Inflation'!M23),'#_CPI Inflation'!M23))-LEN(SUBSTITUTE(IF(_xlfn.ISFORMULA('#_CPI Inflation'!M23),_xlfn.FORMULATEXT('#_CPI Inflation'!M23),'#_CPI Inflation'!M23),"$",""))),TRUE,FALSE),"MissingAbsMsg",TRUE,"PerfectMsg")</f>
        <v/>
      </c>
    </row>
  </sheetData>
  <mergeCells count="3">
    <mergeCell ref="E23:F23"/>
    <mergeCell ref="H23:I23"/>
    <mergeCell ref="K23:L2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A397E-F37D-4668-A66B-7B6743E9B37E}">
  <dimension ref="D1:AR23"/>
  <sheetViews>
    <sheetView showGridLines="0" zoomScaleNormal="100" workbookViewId="0">
      <pane ySplit="2" topLeftCell="A3" activePane="bottomLeft" state="frozen"/>
      <selection pane="bottomLeft" activeCell="A3" sqref="A3"/>
    </sheetView>
  </sheetViews>
  <sheetFormatPr defaultRowHeight="15" x14ac:dyDescent="0.25"/>
  <cols>
    <col min="1" max="3" width="0.85546875" customWidth="1"/>
  </cols>
  <sheetData>
    <row r="1" spans="4:44" s="38" customFormat="1" ht="21.95" customHeight="1" x14ac:dyDescent="0.25">
      <c r="D1" s="44" t="s">
        <v>251</v>
      </c>
      <c r="E1" s="44" t="s">
        <v>252</v>
      </c>
      <c r="F1" s="44" t="s">
        <v>253</v>
      </c>
      <c r="G1" s="45" t="str" cm="1">
        <f t="array" aca="1" ref="G1" ca="1">IFERROR(
    _xlfn.LET(
        _xlpm.FileName, MID(CELL("filename", D1), FIND("]", CELL("filename", D1)) + 1, 255),
        _xlpm.DynamicRef, INDIRECT("'#_" &amp; _xlpm.FileName &amp; "'!" &amp; F2),
        IF(
            TYPE(_xlpm.DynamicRef) = 1,
            VLOOKUP(
                CELL("format", _xlpm.DynamicRef),
                FormatCodesSFX!$A$4:$B$53,
                2,
                FALSE
            ),
            _xlfn.SWITCH(
                TYPE(_xlpm.DynamicRef),
                2, "short text",
                4, "logical",
                16, "error",
                64, "long text",
                "Other"
            )
        )
    ),
    "Error in formula"
)</f>
        <v>error</v>
      </c>
      <c r="H1" s="44"/>
      <c r="I1" s="44"/>
      <c r="J1" s="44"/>
      <c r="K1" s="44"/>
      <c r="L1" s="45" t="str" cm="1">
        <f t="array" ref="L1">_xlfn.IFS(ROW(A100)&lt;100,"Undo deleted row or quit without saving",COLUMN(AZ1)&lt;52,"Undo deleted column or quit without saving",ROW(A100)&gt;100,"Undo inserted row or quit without saving",COLUMN(AZ1)&gt;52,"Undo inserted column or quit without saving",Scoreboard!$F$22&lt;&gt;"","Security compromised: Undo last action or quit without saving",TRUE=TRUE,"CPI Exercise ")</f>
        <v xml:space="preserve">CPI Exercise </v>
      </c>
      <c r="M1" s="45"/>
      <c r="N1" s="45"/>
      <c r="O1" s="45" t="s">
        <v>254</v>
      </c>
      <c r="P1" s="45"/>
      <c r="Q1" s="45"/>
      <c r="R1" s="45"/>
      <c r="S1" s="46" t="s">
        <v>255</v>
      </c>
      <c r="T1" s="45"/>
      <c r="U1" s="45"/>
      <c r="V1" s="76" t="s">
        <v>258</v>
      </c>
      <c r="W1" s="48"/>
      <c r="X1" s="47"/>
      <c r="Y1" s="48"/>
      <c r="Z1" s="47"/>
      <c r="AA1" s="44" t="str">
        <f t="shared" ref="AA1:AD2" si="0">D1</f>
        <v>earned</v>
      </c>
      <c r="AB1" s="44" t="str">
        <f t="shared" si="0"/>
        <v>possible</v>
      </c>
      <c r="AC1" s="44" t="str">
        <f t="shared" si="0"/>
        <v>cell</v>
      </c>
      <c r="AD1" s="45" t="str">
        <f t="shared" ca="1" si="0"/>
        <v>error</v>
      </c>
      <c r="AE1" s="44"/>
      <c r="AF1" s="44"/>
      <c r="AG1" s="49"/>
      <c r="AH1" s="49"/>
      <c r="AI1" s="45" t="str">
        <f>L1</f>
        <v xml:space="preserve">CPI Exercise </v>
      </c>
      <c r="AJ1" s="45"/>
      <c r="AK1" s="49"/>
      <c r="AL1" s="49"/>
      <c r="AM1" s="49"/>
      <c r="AN1" s="49"/>
      <c r="AO1" s="45" t="s">
        <v>254</v>
      </c>
      <c r="AP1" s="49"/>
      <c r="AQ1" s="49"/>
      <c r="AR1" s="49"/>
    </row>
    <row r="2" spans="4:44" s="38" customFormat="1" ht="23.1" customHeight="1" thickBot="1" x14ac:dyDescent="0.55000000000000004">
      <c r="D2" s="50">
        <f ca="1">'CPI InflationSC'!$D$2</f>
        <v>0</v>
      </c>
      <c r="E2" s="51">
        <f>'CPI InflationSC'!$E$2</f>
        <v>12</v>
      </c>
      <c r="F2" s="50" t="str" cm="1">
        <f t="array" aca="1" ref="F2" ca="1">SUBSTITUTE(IF(LEN(CELL("address"))&lt;15,CELL("address"),""),"$","")</f>
        <v/>
      </c>
      <c r="G2" s="52" t="str">
        <f ca="1">IF(ISNUMBER(SEARCH("FeedbackSFX!",_xlfn.FORMULATEXT(INDIRECT("'CPI InflationSC'!"&amp;F2)))),"DRAGGING CELLS IS NOT PERMITTED. PLEASE UNDO LAST ACTION!!",IF($S$1&lt;&gt;"Feedback OFF",IFERROR(HLOOKUP(INDIRECT("'CPI InflationSC'!"&amp;F2),FeedbackSFX!$B$2:$N$10,IF($S$1="Feedback ON", 2, FeedbackSFX!B1), FALSE), ""),""))</f>
        <v/>
      </c>
      <c r="H2" s="53"/>
      <c r="I2" s="53"/>
      <c r="J2" s="53"/>
      <c r="K2" s="53"/>
      <c r="L2" s="54"/>
      <c r="M2" s="53"/>
      <c r="N2" s="53"/>
      <c r="O2" s="53"/>
      <c r="P2" s="53"/>
      <c r="Q2" s="53"/>
      <c r="R2" s="53"/>
      <c r="S2" s="60" t="str">
        <f ca="1">IF(Scoreboard!$E$4="Excel version: Invalid","****ERROR: Scoreboard requires Excel 365 or 2021 to run****", "")</f>
        <v/>
      </c>
      <c r="T2" s="53"/>
      <c r="U2" s="53"/>
      <c r="V2" s="55"/>
      <c r="W2" s="56"/>
      <c r="X2" s="57"/>
      <c r="Y2" s="56"/>
      <c r="Z2" s="57"/>
      <c r="AA2" s="58">
        <f t="shared" ca="1" si="0"/>
        <v>0</v>
      </c>
      <c r="AB2" s="58">
        <f t="shared" si="0"/>
        <v>12</v>
      </c>
      <c r="AC2" s="58" t="str">
        <f t="shared" ca="1" si="0"/>
        <v/>
      </c>
      <c r="AD2" s="52" t="str">
        <f t="shared" ca="1" si="0"/>
        <v/>
      </c>
      <c r="AE2" s="53"/>
      <c r="AF2" s="53"/>
      <c r="AG2" s="59"/>
      <c r="AH2" s="59"/>
      <c r="AI2" s="59"/>
      <c r="AJ2" s="59"/>
      <c r="AK2" s="59"/>
      <c r="AL2" s="59"/>
      <c r="AM2" s="59"/>
      <c r="AN2" s="59"/>
      <c r="AO2" s="59"/>
      <c r="AP2" s="59"/>
      <c r="AQ2" s="59"/>
      <c r="AR2" s="59"/>
    </row>
    <row r="3" spans="4:44" ht="5.0999999999999996" customHeight="1" x14ac:dyDescent="0.25"/>
    <row r="4" spans="4:44" ht="5.0999999999999996" customHeight="1" x14ac:dyDescent="0.25"/>
    <row r="11" spans="4:44" x14ac:dyDescent="0.25">
      <c r="E11" s="17" t="s">
        <v>18</v>
      </c>
      <c r="F11" s="18" t="s">
        <v>15</v>
      </c>
      <c r="G11" s="18" t="s">
        <v>19</v>
      </c>
      <c r="H11" s="17" t="s">
        <v>18</v>
      </c>
      <c r="I11" s="18" t="s">
        <v>15</v>
      </c>
      <c r="J11" s="19" t="s">
        <v>19</v>
      </c>
      <c r="K11" s="18" t="s">
        <v>18</v>
      </c>
      <c r="L11" s="18" t="s">
        <v>15</v>
      </c>
      <c r="M11" s="19" t="s">
        <v>19</v>
      </c>
    </row>
    <row r="12" spans="4:44" x14ac:dyDescent="0.25">
      <c r="E12" s="20">
        <v>1970</v>
      </c>
      <c r="F12" s="21">
        <v>39.799999999999997</v>
      </c>
      <c r="G12" s="22" t="s">
        <v>17</v>
      </c>
      <c r="H12" s="20">
        <v>1980</v>
      </c>
      <c r="I12" s="21">
        <v>86.4</v>
      </c>
      <c r="J12" s="5" t="s">
        <v>17</v>
      </c>
      <c r="K12" s="22">
        <v>1990</v>
      </c>
      <c r="L12" s="21">
        <v>134.19999999999999</v>
      </c>
      <c r="M12" s="5" t="s">
        <v>17</v>
      </c>
    </row>
    <row r="13" spans="4:44" x14ac:dyDescent="0.25">
      <c r="E13" s="20">
        <v>1971</v>
      </c>
      <c r="F13" s="21">
        <v>41.1</v>
      </c>
      <c r="G13" s="77"/>
      <c r="H13" s="20">
        <v>1981</v>
      </c>
      <c r="I13" s="21">
        <v>94.1</v>
      </c>
      <c r="J13" s="77"/>
      <c r="K13" s="22">
        <v>1991</v>
      </c>
      <c r="L13" s="21">
        <v>138.19999999999999</v>
      </c>
      <c r="M13" s="77"/>
    </row>
    <row r="14" spans="4:44" x14ac:dyDescent="0.25">
      <c r="E14" s="20">
        <v>1972</v>
      </c>
      <c r="F14" s="21">
        <v>42.5</v>
      </c>
      <c r="G14" s="77"/>
      <c r="H14" s="20">
        <v>1982</v>
      </c>
      <c r="I14" s="21">
        <v>97.7</v>
      </c>
      <c r="J14" s="77"/>
      <c r="K14" s="22">
        <v>1992</v>
      </c>
      <c r="L14" s="21">
        <v>142.30000000000001</v>
      </c>
      <c r="M14" s="77"/>
    </row>
    <row r="15" spans="4:44" x14ac:dyDescent="0.25">
      <c r="E15" s="20">
        <v>1973</v>
      </c>
      <c r="F15" s="21">
        <v>46.3</v>
      </c>
      <c r="G15" s="77"/>
      <c r="H15" s="20">
        <v>1983</v>
      </c>
      <c r="I15" s="21">
        <v>101.4</v>
      </c>
      <c r="J15" s="77"/>
      <c r="K15" s="22">
        <v>1993</v>
      </c>
      <c r="L15" s="21">
        <v>146.30000000000001</v>
      </c>
      <c r="M15" s="77"/>
    </row>
    <row r="16" spans="4:44" x14ac:dyDescent="0.25">
      <c r="E16" s="20">
        <v>1974</v>
      </c>
      <c r="F16" s="21">
        <v>51.9</v>
      </c>
      <c r="G16" s="77"/>
      <c r="H16" s="20">
        <v>1984</v>
      </c>
      <c r="I16" s="21">
        <v>105.5</v>
      </c>
      <c r="J16" s="77"/>
      <c r="K16" s="22">
        <v>1994</v>
      </c>
      <c r="L16" s="21">
        <v>150.1</v>
      </c>
      <c r="M16" s="77"/>
    </row>
    <row r="17" spans="5:13" x14ac:dyDescent="0.25">
      <c r="E17" s="20">
        <v>1975</v>
      </c>
      <c r="F17" s="21">
        <v>55.6</v>
      </c>
      <c r="G17" s="77"/>
      <c r="H17" s="20">
        <v>1985</v>
      </c>
      <c r="I17" s="21">
        <v>109.5</v>
      </c>
      <c r="J17" s="77"/>
      <c r="K17" s="22">
        <v>1995</v>
      </c>
      <c r="L17" s="21">
        <v>153.9</v>
      </c>
      <c r="M17" s="77"/>
    </row>
    <row r="18" spans="5:13" x14ac:dyDescent="0.25">
      <c r="E18" s="20">
        <v>1976</v>
      </c>
      <c r="F18" s="21">
        <v>58.4</v>
      </c>
      <c r="G18" s="77"/>
      <c r="H18" s="20">
        <v>1986</v>
      </c>
      <c r="I18" s="21">
        <v>110.8</v>
      </c>
      <c r="J18" s="77"/>
      <c r="K18" s="22">
        <v>1996</v>
      </c>
      <c r="L18" s="21">
        <v>159.1</v>
      </c>
      <c r="M18" s="77"/>
    </row>
    <row r="19" spans="5:13" x14ac:dyDescent="0.25">
      <c r="E19" s="20">
        <v>1977</v>
      </c>
      <c r="F19" s="21">
        <v>62.3</v>
      </c>
      <c r="G19" s="77"/>
      <c r="H19" s="20">
        <v>1987</v>
      </c>
      <c r="I19" s="21">
        <v>115.6</v>
      </c>
      <c r="J19" s="77"/>
      <c r="K19" s="22">
        <v>1997</v>
      </c>
      <c r="L19" s="21">
        <v>161.80000000000001</v>
      </c>
      <c r="M19" s="77"/>
    </row>
    <row r="20" spans="5:13" x14ac:dyDescent="0.25">
      <c r="E20" s="20">
        <v>1978</v>
      </c>
      <c r="F20" s="21">
        <v>67.900000000000006</v>
      </c>
      <c r="G20" s="77"/>
      <c r="H20" s="20">
        <v>1988</v>
      </c>
      <c r="I20" s="21">
        <v>120.7</v>
      </c>
      <c r="J20" s="77"/>
      <c r="K20" s="22">
        <v>1998</v>
      </c>
      <c r="L20" s="21">
        <v>164.4</v>
      </c>
      <c r="M20" s="77"/>
    </row>
    <row r="21" spans="5:13" x14ac:dyDescent="0.25">
      <c r="E21" s="20">
        <v>1979</v>
      </c>
      <c r="F21" s="21">
        <v>76.900000000000006</v>
      </c>
      <c r="G21" s="77"/>
      <c r="H21" s="20">
        <v>1989</v>
      </c>
      <c r="I21" s="21">
        <v>126.3</v>
      </c>
      <c r="J21" s="77"/>
      <c r="K21" s="22">
        <v>1999</v>
      </c>
      <c r="L21" s="21">
        <v>168.8</v>
      </c>
      <c r="M21" s="77"/>
    </row>
    <row r="22" spans="5:13" x14ac:dyDescent="0.25">
      <c r="E22" s="23"/>
      <c r="F22" s="3"/>
      <c r="G22" s="3"/>
      <c r="H22" s="23"/>
      <c r="I22" s="3"/>
      <c r="J22" s="24"/>
      <c r="K22" s="3"/>
      <c r="L22" s="3"/>
      <c r="M22" s="24"/>
    </row>
    <row r="23" spans="5:13" x14ac:dyDescent="0.25">
      <c r="E23" s="25" t="s">
        <v>20</v>
      </c>
      <c r="F23" s="26"/>
      <c r="G23" s="78"/>
      <c r="H23" s="25" t="s">
        <v>20</v>
      </c>
      <c r="I23" s="26"/>
      <c r="J23" s="78"/>
      <c r="K23" s="26" t="s">
        <v>20</v>
      </c>
      <c r="L23" s="26"/>
      <c r="M23" s="78"/>
    </row>
  </sheetData>
  <mergeCells count="3">
    <mergeCell ref="E23:F23"/>
    <mergeCell ref="H23:I23"/>
    <mergeCell ref="K23:L23"/>
  </mergeCells>
  <conditionalFormatting sqref="D1:D2">
    <cfRule type="expression" dxfId="41" priority="12">
      <formula>$D$2/$E$2&gt;=0.076</formula>
    </cfRule>
  </conditionalFormatting>
  <conditionalFormatting sqref="E1:E2">
    <cfRule type="expression" dxfId="40" priority="13">
      <formula>$D$2/$E$2&gt;=0.153</formula>
    </cfRule>
  </conditionalFormatting>
  <conditionalFormatting sqref="F1:F2">
    <cfRule type="expression" dxfId="39" priority="14">
      <formula>$D$2/$E$2&gt;=0.23</formula>
    </cfRule>
  </conditionalFormatting>
  <conditionalFormatting sqref="G1:G2">
    <cfRule type="expression" dxfId="38" priority="15">
      <formula>$D$2/$E$2&gt;=0.307</formula>
    </cfRule>
  </conditionalFormatting>
  <conditionalFormatting sqref="H1:H2">
    <cfRule type="expression" dxfId="37" priority="16">
      <formula>$D$2/$E$2&gt;=0.384</formula>
    </cfRule>
  </conditionalFormatting>
  <conditionalFormatting sqref="I1:I2">
    <cfRule type="expression" dxfId="36" priority="17">
      <formula>$D$2/$E$2&gt;=0.461</formula>
    </cfRule>
  </conditionalFormatting>
  <conditionalFormatting sqref="J1:J2">
    <cfRule type="expression" dxfId="35" priority="18">
      <formula>$D$2/$E$2&gt;=0.538</formula>
    </cfRule>
  </conditionalFormatting>
  <conditionalFormatting sqref="K1:K2">
    <cfRule type="expression" dxfId="34" priority="19">
      <formula>$D$2/$E$2&gt;=0.615</formula>
    </cfRule>
  </conditionalFormatting>
  <conditionalFormatting sqref="L1:S2">
    <cfRule type="expression" dxfId="33" priority="20">
      <formula>$D$2/$E$2&gt;=0.692</formula>
    </cfRule>
  </conditionalFormatting>
  <conditionalFormatting sqref="AA1:AI1 AA2:AR2 AK1:AN1 AP1:AR1">
    <cfRule type="expression" dxfId="32" priority="21">
      <formula>$D$2/$E$2&gt;=1</formula>
    </cfRule>
  </conditionalFormatting>
  <conditionalFormatting sqref="R1">
    <cfRule type="expression" dxfId="31" priority="11">
      <formula>$D$2/$E$2&gt;=0.846</formula>
    </cfRule>
  </conditionalFormatting>
  <conditionalFormatting sqref="AJ1">
    <cfRule type="expression" dxfId="30" priority="10">
      <formula>$D$2/$E$2&gt;=0.846</formula>
    </cfRule>
  </conditionalFormatting>
  <conditionalFormatting sqref="AO1">
    <cfRule type="expression" dxfId="29" priority="9">
      <formula>$D$2/$E$2&gt;=0.846</formula>
    </cfRule>
  </conditionalFormatting>
  <conditionalFormatting sqref="O1">
    <cfRule type="expression" dxfId="28" priority="8">
      <formula>$D$2/$E$2&gt;=0.846</formula>
    </cfRule>
  </conditionalFormatting>
  <conditionalFormatting sqref="T1:U2">
    <cfRule type="expression" dxfId="27" priority="7">
      <formula>$D$2/$E$2&gt;=0.846</formula>
    </cfRule>
  </conditionalFormatting>
  <conditionalFormatting sqref="S1">
    <cfRule type="expression" dxfId="26" priority="6">
      <formula>$S$1&lt;&gt;""</formula>
    </cfRule>
  </conditionalFormatting>
  <conditionalFormatting sqref="D1:R2 AA1:AR2 S2:U2 T1:U1">
    <cfRule type="expression" dxfId="25" priority="5">
      <formula>$S$1="Feedback OFF"</formula>
    </cfRule>
  </conditionalFormatting>
  <conditionalFormatting sqref="A3:AA100">
    <cfRule type="expression" dxfId="1" priority="2" stopIfTrue="1">
      <formula>$G$2="DRAGGING CELLS IS NOT PERMITTED. PLEASE UNDO LAST ACTION!!"</formula>
    </cfRule>
  </conditionalFormatting>
  <dataValidations count="1">
    <dataValidation type="list" allowBlank="1" showInputMessage="1" showErrorMessage="1" sqref="S1" xr:uid="{58AAE9B6-5881-4850-94CD-426F31D96FE7}">
      <formula1>"Feedback ON, Taunting ON, Feedback OFF"</formula1>
    </dataValidation>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22" stopIfTrue="1" id="{550FC48A-85FE-4E5C-9DDF-B883F45D8784}">
            <xm:f>AND($S$1&lt;&gt;"Feedback OFF",IF('CPI InflationSC'!A3=FeedbackSFX!$C$2, TRUE, FALSE))</xm:f>
            <x14:dxf>
              <fill>
                <patternFill>
                  <bgColor rgb="FFCEEED0"/>
                </patternFill>
              </fill>
            </x14:dxf>
          </x14:cfRule>
          <xm:sqref>A3:AO23</xm:sqref>
        </x14:conditionalFormatting>
        <x14:conditionalFormatting xmlns:xm="http://schemas.microsoft.com/office/excel/2006/main">
          <x14:cfRule type="expression" priority="23" stopIfTrue="1" id="{FD78BCE7-0F9D-40CC-986D-85EC55901C35}">
            <xm:f>AND($S$1&lt;&gt;"Feedback OFF",IF('CPI InflationSC'!A3=FeedbackSFX!$K$2, TRUE, FALSE))</xm:f>
            <x14:dxf>
              <fill>
                <patternFill>
                  <bgColor rgb="FFFFFF64"/>
                </patternFill>
              </fill>
            </x14:dxf>
          </x14:cfRule>
          <xm:sqref>A3:AO23</xm:sqref>
        </x14:conditionalFormatting>
        <x14:conditionalFormatting xmlns:xm="http://schemas.microsoft.com/office/excel/2006/main">
          <x14:cfRule type="expression" priority="24" stopIfTrue="1" id="{6F8F7C7F-3706-4C90-9E09-831B59082BA5}">
            <xm:f>AND($S$1&lt;&gt;"Feedback OFF",AND(IF('CPI InflationSC'!A3&lt;&gt;FeedbackSFX!$C$2, TRUE, FALSE),'CPI InflationSC'!A3&lt;&gt;"",_xlfn.ISFORMULA('CPI InflationSC'!A3)))</xm:f>
            <x14:dxf>
              <fill>
                <patternFill>
                  <bgColor rgb="FFFF99CC"/>
                </patternFill>
              </fill>
            </x14:dxf>
          </x14:cfRule>
          <xm:sqref>A3:AO23</xm:sqref>
        </x14:conditionalFormatting>
        <x14:conditionalFormatting xmlns:xm="http://schemas.microsoft.com/office/excel/2006/main">
          <x14:cfRule type="expression" priority="4" stopIfTrue="1" id="{8A008458-9AE8-4543-956C-7F34F7E94EDB}">
            <xm:f>Scoreboard!$F$22&lt;&gt;""</xm:f>
            <x14:dxf>
              <font>
                <color rgb="FF9C0006"/>
              </font>
              <fill>
                <patternFill>
                  <fgColor indexed="64"/>
                  <bgColor rgb="FFFFC7CE"/>
                </patternFill>
              </fill>
            </x14:dxf>
          </x14:cfRule>
          <xm:sqref>L1:Q1</xm:sqref>
        </x14:conditionalFormatting>
        <x14:conditionalFormatting xmlns:xm="http://schemas.microsoft.com/office/excel/2006/main">
          <x14:cfRule type="expression" priority="3" stopIfTrue="1" id="{6E39D413-0B49-49E1-B152-7B5FD554C64C}">
            <xm:f>Scoreboard!$F$22&lt;&gt;""</xm:f>
            <x14:dxf>
              <font>
                <color rgb="FF9C0006"/>
              </font>
              <fill>
                <patternFill>
                  <fgColor indexed="64"/>
                  <bgColor rgb="FFFFC7CE"/>
                </patternFill>
              </fill>
            </x14:dxf>
          </x14:cfRule>
          <xm:sqref>A3:AA100</xm:sqref>
        </x14:conditionalFormatting>
        <x14:conditionalFormatting xmlns:xm="http://schemas.microsoft.com/office/excel/2006/main">
          <x14:cfRule type="expression" priority="1" stopIfTrue="1" id="{ED5EC74B-D5DD-41E6-A653-4EFB940FAF32}">
            <xm:f>Scoreboard!$E$4="Excel version: Invalid"</xm:f>
            <x14:dxf>
              <font>
                <color rgb="FF9C0006"/>
              </font>
              <fill>
                <patternFill>
                  <fgColor indexed="64"/>
                  <bgColor rgb="FFFFC7CE"/>
                </patternFill>
              </fill>
            </x14:dxf>
          </x14:cfRule>
          <xm:sqref>A3:AA100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40576-0337-41E2-80DF-F6B74D7ED758}">
  <sheetPr>
    <tabColor rgb="FF4FADEA"/>
  </sheetPr>
  <dimension ref="D1:AR23"/>
  <sheetViews>
    <sheetView workbookViewId="0">
      <pane ySplit="2" topLeftCell="A3" activePane="bottomLeft" state="frozen"/>
      <selection pane="bottomLeft" activeCell="A3" sqref="A3:XFD3"/>
    </sheetView>
  </sheetViews>
  <sheetFormatPr defaultRowHeight="8.25" x14ac:dyDescent="0.15"/>
  <cols>
    <col min="1" max="3" width="0.85546875" style="61" customWidth="1"/>
    <col min="4" max="4" width="9.28515625" style="61" bestFit="1" customWidth="1"/>
    <col min="5" max="5" width="13.28515625" style="61" bestFit="1" customWidth="1"/>
    <col min="6" max="6" width="17.28515625" style="61" bestFit="1" customWidth="1"/>
    <col min="7" max="7" width="16.42578125" style="61" bestFit="1" customWidth="1"/>
    <col min="8" max="8" width="13.28515625" style="61" bestFit="1" customWidth="1"/>
    <col min="9" max="9" width="19.85546875" style="61" bestFit="1" customWidth="1"/>
    <col min="10" max="10" width="15" style="61" bestFit="1" customWidth="1"/>
    <col min="11" max="11" width="13.28515625" style="61" bestFit="1" customWidth="1"/>
    <col min="12" max="12" width="19" style="61" bestFit="1" customWidth="1"/>
    <col min="13" max="13" width="14.42578125" style="61" bestFit="1" customWidth="1"/>
    <col min="14" max="34" width="9.140625" style="61"/>
    <col min="35" max="35" width="9.28515625" style="61" bestFit="1" customWidth="1"/>
    <col min="36" max="16384" width="9.140625" style="61"/>
  </cols>
  <sheetData>
    <row r="1" spans="4:44" s="62" customFormat="1" ht="21.95" customHeight="1" x14ac:dyDescent="0.15">
      <c r="D1" s="65" t="s">
        <v>251</v>
      </c>
      <c r="E1" s="65" t="s">
        <v>252</v>
      </c>
      <c r="F1" s="65" t="s">
        <v>253</v>
      </c>
      <c r="G1" s="66" t="str" cm="1">
        <f t="array" aca="1" ref="G1" ca="1">IFERROR(
    _xlfn.LET(
        _xlpm.FileName, MID(CELL("filename", D1), FIND("]", CELL("filename", D1)) + 1, 255),
        _xlpm.DynamicRef, INDIRECT("'#_" &amp; _xlpm.FileName &amp; "'!" &amp; F2),
        IF(
            TYPE(_xlpm.DynamicRef) = 1,
            VLOOKUP(
                CELL("format", _xlpm.DynamicRef),
                FormatCodesSFX!$A$4:$B$53,
                2,
                FALSE
            ),
            _xlfn.SWITCH(
                TYPE(_xlpm.DynamicRef),
                2, "short text",
                4, "logical",
                16, "error",
                64, "long text",
                "Other"
            )
        )
    ),
    "Error in formula"
)</f>
        <v>error</v>
      </c>
      <c r="H1" s="65"/>
      <c r="I1" s="65"/>
      <c r="J1" s="65"/>
      <c r="K1" s="65"/>
      <c r="L1" s="66" t="str">
        <f>'CPI InflationSC'!$L$1</f>
        <v xml:space="preserve">CPI Exercise </v>
      </c>
      <c r="M1" s="66"/>
      <c r="N1" s="66"/>
      <c r="O1" s="66" t="s">
        <v>254</v>
      </c>
      <c r="P1" s="66"/>
      <c r="Q1" s="66"/>
      <c r="R1" s="66"/>
      <c r="S1" s="66" t="s">
        <v>255</v>
      </c>
      <c r="T1" s="66"/>
      <c r="U1" s="66"/>
      <c r="V1" s="61"/>
      <c r="W1" s="61"/>
      <c r="X1" s="61"/>
      <c r="Y1" s="61"/>
      <c r="Z1" s="61"/>
      <c r="AA1" s="65" t="str">
        <f t="shared" ref="AA1:AD2" si="0">D1</f>
        <v>earned</v>
      </c>
      <c r="AB1" s="65" t="str">
        <f t="shared" si="0"/>
        <v>possible</v>
      </c>
      <c r="AC1" s="65" t="str">
        <f t="shared" si="0"/>
        <v>cell</v>
      </c>
      <c r="AD1" s="66" t="str">
        <f t="shared" ca="1" si="0"/>
        <v>error</v>
      </c>
      <c r="AE1" s="65"/>
      <c r="AF1" s="65"/>
      <c r="AG1" s="61"/>
      <c r="AH1" s="61"/>
      <c r="AI1" s="66" t="str">
        <f>L1</f>
        <v xml:space="preserve">CPI Exercise </v>
      </c>
      <c r="AJ1" s="66"/>
      <c r="AK1" s="61"/>
      <c r="AL1" s="61"/>
      <c r="AM1" s="61"/>
      <c r="AN1" s="61"/>
      <c r="AO1" s="66" t="s">
        <v>254</v>
      </c>
      <c r="AP1" s="61"/>
      <c r="AQ1" s="61"/>
      <c r="AR1" s="61"/>
    </row>
    <row r="2" spans="4:44" s="62" customFormat="1" ht="23.1" customHeight="1" x14ac:dyDescent="0.15">
      <c r="D2" s="65">
        <f ca="1">'CPI InflationSC'!$D$2</f>
        <v>0</v>
      </c>
      <c r="E2" s="71">
        <f>'CPI InflationSC'!$E$2</f>
        <v>12</v>
      </c>
      <c r="F2" s="65" t="str" cm="1">
        <f t="array" aca="1" ref="F2" ca="1">SUBSTITUTE(IF(LEN(CELL("address"))&lt;15,CELL("address"),""),"$","")</f>
        <v/>
      </c>
      <c r="G2" s="66" t="str">
        <f ca="1">IF(ISNUMBER(SEARCH("FeedbackSFX!",_xlfn.FORMULATEXT(INDIRECT("'CPI InflationSC'!"&amp;F2)))),"DRAGGING CELLS IS NOT PERMITTED. PLEASE UNDO LAST ACTION!!",IF($S$1&lt;&gt;"Feedback OFF",IFERROR(HLOOKUP(INDIRECT("'CPI InflationSC'!"&amp;F2),FeedbackSFX!$B$2:$N$10,IF($S$1="Feedback ON", 2, FeedbackSFX!B1), FALSE), ""),""))</f>
        <v/>
      </c>
      <c r="H2" s="65"/>
      <c r="I2" s="65"/>
      <c r="J2" s="65"/>
      <c r="K2" s="65"/>
      <c r="L2" s="72"/>
      <c r="M2" s="65"/>
      <c r="N2" s="65"/>
      <c r="O2" s="65"/>
      <c r="P2" s="65"/>
      <c r="Q2" s="65"/>
      <c r="R2" s="65"/>
      <c r="S2" s="65"/>
      <c r="T2" s="65"/>
      <c r="U2" s="65"/>
      <c r="V2" s="61"/>
      <c r="W2" s="61"/>
      <c r="X2" s="61"/>
      <c r="Y2" s="61"/>
      <c r="Z2" s="61"/>
      <c r="AA2" s="73">
        <f t="shared" ca="1" si="0"/>
        <v>0</v>
      </c>
      <c r="AB2" s="73">
        <f t="shared" si="0"/>
        <v>12</v>
      </c>
      <c r="AC2" s="73" t="str">
        <f t="shared" ca="1" si="0"/>
        <v/>
      </c>
      <c r="AD2" s="66" t="str">
        <f t="shared" ca="1" si="0"/>
        <v/>
      </c>
      <c r="AE2" s="65"/>
      <c r="AF2" s="65"/>
      <c r="AG2" s="61"/>
      <c r="AH2" s="61"/>
      <c r="AI2" s="61"/>
      <c r="AJ2" s="61"/>
      <c r="AK2" s="61"/>
      <c r="AL2" s="61"/>
      <c r="AM2" s="61"/>
      <c r="AN2" s="61"/>
      <c r="AO2" s="61"/>
      <c r="AP2" s="61"/>
      <c r="AQ2" s="61"/>
      <c r="AR2" s="61"/>
    </row>
    <row r="3" spans="4:44" s="61" customFormat="1" ht="5.0999999999999996" customHeight="1" x14ac:dyDescent="0.15"/>
    <row r="4" spans="4:44" s="61" customFormat="1" ht="5.0999999999999996" customHeight="1" x14ac:dyDescent="0.15"/>
    <row r="11" spans="4:44" s="61" customFormat="1" x14ac:dyDescent="0.15">
      <c r="E11" s="80" t="s">
        <v>18</v>
      </c>
      <c r="F11" s="80" t="s">
        <v>15</v>
      </c>
      <c r="G11" s="80" t="s">
        <v>19</v>
      </c>
      <c r="H11" s="80" t="s">
        <v>18</v>
      </c>
      <c r="I11" s="80" t="s">
        <v>15</v>
      </c>
      <c r="J11" s="80" t="s">
        <v>19</v>
      </c>
      <c r="K11" s="80" t="s">
        <v>18</v>
      </c>
      <c r="L11" s="80" t="s">
        <v>15</v>
      </c>
      <c r="M11" s="80" t="s">
        <v>19</v>
      </c>
    </row>
    <row r="12" spans="4:44" s="61" customFormat="1" x14ac:dyDescent="0.15">
      <c r="E12" s="67">
        <v>1970</v>
      </c>
      <c r="F12" s="79">
        <v>39.799999999999997</v>
      </c>
      <c r="G12" s="67" t="s">
        <v>17</v>
      </c>
      <c r="H12" s="67">
        <v>1980</v>
      </c>
      <c r="I12" s="79">
        <v>86.4</v>
      </c>
      <c r="J12" s="67" t="s">
        <v>17</v>
      </c>
      <c r="K12" s="67">
        <v>1990</v>
      </c>
      <c r="L12" s="79">
        <v>134.19999999999999</v>
      </c>
      <c r="M12" s="67" t="s">
        <v>17</v>
      </c>
    </row>
    <row r="13" spans="4:44" s="61" customFormat="1" x14ac:dyDescent="0.15">
      <c r="E13" s="67">
        <v>1971</v>
      </c>
      <c r="F13" s="79">
        <v>41.1</v>
      </c>
      <c r="G13" s="81">
        <f t="shared" ref="G13:G21" si="1">(F13-F12)/F12</f>
        <v>3.266331658291468E-2</v>
      </c>
      <c r="H13" s="67">
        <v>1981</v>
      </c>
      <c r="I13" s="79">
        <v>94.1</v>
      </c>
      <c r="J13" s="81">
        <f t="shared" ref="J13:J21" si="2">(I13-I12)/I12</f>
        <v>8.9120370370370239E-2</v>
      </c>
      <c r="K13" s="67">
        <v>1991</v>
      </c>
      <c r="L13" s="79">
        <v>138.19999999999999</v>
      </c>
      <c r="M13" s="81">
        <f t="shared" ref="M13:M21" si="3">(L13-L12)/L12</f>
        <v>2.9806259314456039E-2</v>
      </c>
    </row>
    <row r="14" spans="4:44" s="61" customFormat="1" x14ac:dyDescent="0.15">
      <c r="E14" s="67">
        <v>1972</v>
      </c>
      <c r="F14" s="79">
        <v>42.5</v>
      </c>
      <c r="G14" s="81">
        <f t="shared" si="1"/>
        <v>3.4063260340632569E-2</v>
      </c>
      <c r="H14" s="67">
        <v>1982</v>
      </c>
      <c r="I14" s="79">
        <v>97.7</v>
      </c>
      <c r="J14" s="81">
        <f t="shared" si="2"/>
        <v>3.8257173219978839E-2</v>
      </c>
      <c r="K14" s="67">
        <v>1992</v>
      </c>
      <c r="L14" s="79">
        <v>142.30000000000001</v>
      </c>
      <c r="M14" s="81">
        <f t="shared" si="3"/>
        <v>2.9667149059334465E-2</v>
      </c>
    </row>
    <row r="15" spans="4:44" s="61" customFormat="1" x14ac:dyDescent="0.15">
      <c r="E15" s="67">
        <v>1973</v>
      </c>
      <c r="F15" s="79">
        <v>46.3</v>
      </c>
      <c r="G15" s="81">
        <f t="shared" si="1"/>
        <v>8.9411764705882288E-2</v>
      </c>
      <c r="H15" s="67">
        <v>1983</v>
      </c>
      <c r="I15" s="79">
        <v>101.4</v>
      </c>
      <c r="J15" s="81">
        <f t="shared" si="2"/>
        <v>3.7871033776867992E-2</v>
      </c>
      <c r="K15" s="67">
        <v>1993</v>
      </c>
      <c r="L15" s="79">
        <v>146.30000000000001</v>
      </c>
      <c r="M15" s="81">
        <f t="shared" si="3"/>
        <v>2.8109627547434995E-2</v>
      </c>
    </row>
    <row r="16" spans="4:44" s="61" customFormat="1" x14ac:dyDescent="0.15">
      <c r="E16" s="67">
        <v>1974</v>
      </c>
      <c r="F16" s="79">
        <v>51.9</v>
      </c>
      <c r="G16" s="81">
        <f t="shared" si="1"/>
        <v>0.12095032397408211</v>
      </c>
      <c r="H16" s="67">
        <v>1984</v>
      </c>
      <c r="I16" s="79">
        <v>105.5</v>
      </c>
      <c r="J16" s="81">
        <f t="shared" si="2"/>
        <v>4.0433925049309608E-2</v>
      </c>
      <c r="K16" s="67">
        <v>1994</v>
      </c>
      <c r="L16" s="79">
        <v>150.1</v>
      </c>
      <c r="M16" s="81">
        <f t="shared" si="3"/>
        <v>2.5974025974025854E-2</v>
      </c>
    </row>
    <row r="17" spans="5:13" s="61" customFormat="1" x14ac:dyDescent="0.15">
      <c r="E17" s="67">
        <v>1975</v>
      </c>
      <c r="F17" s="79">
        <v>55.6</v>
      </c>
      <c r="G17" s="81">
        <f t="shared" si="1"/>
        <v>7.1290944123314118E-2</v>
      </c>
      <c r="H17" s="67">
        <v>1985</v>
      </c>
      <c r="I17" s="79">
        <v>109.5</v>
      </c>
      <c r="J17" s="81">
        <f t="shared" si="2"/>
        <v>3.7914691943127965E-2</v>
      </c>
      <c r="K17" s="67">
        <v>1995</v>
      </c>
      <c r="L17" s="79">
        <v>153.9</v>
      </c>
      <c r="M17" s="81">
        <f t="shared" si="3"/>
        <v>2.5316455696202608E-2</v>
      </c>
    </row>
    <row r="18" spans="5:13" s="61" customFormat="1" x14ac:dyDescent="0.15">
      <c r="E18" s="67">
        <v>1976</v>
      </c>
      <c r="F18" s="79">
        <v>58.4</v>
      </c>
      <c r="G18" s="81">
        <f t="shared" si="1"/>
        <v>5.0359712230215778E-2</v>
      </c>
      <c r="H18" s="67">
        <v>1986</v>
      </c>
      <c r="I18" s="79">
        <v>110.8</v>
      </c>
      <c r="J18" s="81">
        <f t="shared" si="2"/>
        <v>1.1872146118721436E-2</v>
      </c>
      <c r="K18" s="67">
        <v>1996</v>
      </c>
      <c r="L18" s="79">
        <v>159.1</v>
      </c>
      <c r="M18" s="81">
        <f t="shared" si="3"/>
        <v>3.3788174139051254E-2</v>
      </c>
    </row>
    <row r="19" spans="5:13" s="61" customFormat="1" x14ac:dyDescent="0.15">
      <c r="E19" s="67">
        <v>1977</v>
      </c>
      <c r="F19" s="79">
        <v>62.3</v>
      </c>
      <c r="G19" s="81">
        <f t="shared" si="1"/>
        <v>6.6780821917808195E-2</v>
      </c>
      <c r="H19" s="67">
        <v>1987</v>
      </c>
      <c r="I19" s="79">
        <v>115.6</v>
      </c>
      <c r="J19" s="81">
        <f t="shared" si="2"/>
        <v>4.3321299638989147E-2</v>
      </c>
      <c r="K19" s="67">
        <v>1997</v>
      </c>
      <c r="L19" s="79">
        <v>161.80000000000001</v>
      </c>
      <c r="M19" s="81">
        <f t="shared" si="3"/>
        <v>1.6970458830924056E-2</v>
      </c>
    </row>
    <row r="20" spans="5:13" s="61" customFormat="1" x14ac:dyDescent="0.15">
      <c r="E20" s="67">
        <v>1978</v>
      </c>
      <c r="F20" s="79">
        <v>67.900000000000006</v>
      </c>
      <c r="G20" s="81">
        <f t="shared" si="1"/>
        <v>8.9887640449438339E-2</v>
      </c>
      <c r="H20" s="67">
        <v>1988</v>
      </c>
      <c r="I20" s="79">
        <v>120.7</v>
      </c>
      <c r="J20" s="81">
        <f t="shared" si="2"/>
        <v>4.4117647058823609E-2</v>
      </c>
      <c r="K20" s="67">
        <v>1998</v>
      </c>
      <c r="L20" s="79">
        <v>164.4</v>
      </c>
      <c r="M20" s="81">
        <f t="shared" si="3"/>
        <v>1.6069221260815787E-2</v>
      </c>
    </row>
    <row r="21" spans="5:13" s="61" customFormat="1" x14ac:dyDescent="0.15">
      <c r="E21" s="67">
        <v>1979</v>
      </c>
      <c r="F21" s="79">
        <v>76.900000000000006</v>
      </c>
      <c r="G21" s="81">
        <f t="shared" si="1"/>
        <v>0.13254786450662739</v>
      </c>
      <c r="H21" s="67">
        <v>1989</v>
      </c>
      <c r="I21" s="79">
        <v>126.3</v>
      </c>
      <c r="J21" s="81">
        <f t="shared" si="2"/>
        <v>4.6396023198011553E-2</v>
      </c>
      <c r="K21" s="67">
        <v>1999</v>
      </c>
      <c r="L21" s="79">
        <v>168.8</v>
      </c>
      <c r="M21" s="81">
        <f t="shared" si="3"/>
        <v>2.6763990267639936E-2</v>
      </c>
    </row>
    <row r="22" spans="5:13" s="61" customFormat="1" x14ac:dyDescent="0.15"/>
    <row r="23" spans="5:13" s="61" customFormat="1" x14ac:dyDescent="0.15">
      <c r="E23" s="82" t="s">
        <v>20</v>
      </c>
      <c r="F23" s="82"/>
      <c r="G23" s="83">
        <f>AVERAGE(G13:G21)</f>
        <v>7.6439516536768379E-2</v>
      </c>
      <c r="H23" s="82" t="s">
        <v>20</v>
      </c>
      <c r="I23" s="82"/>
      <c r="J23" s="83">
        <f>AVERAGE(J13:J21)</f>
        <v>4.3256034486022263E-2</v>
      </c>
      <c r="K23" s="82" t="s">
        <v>20</v>
      </c>
      <c r="L23" s="82"/>
      <c r="M23" s="83">
        <f>AVERAGE(M13:M21)</f>
        <v>2.5829484676653885E-2</v>
      </c>
    </row>
  </sheetData>
  <mergeCells count="3">
    <mergeCell ref="E23:F23"/>
    <mergeCell ref="H23:I23"/>
    <mergeCell ref="K23:L23"/>
  </mergeCells>
  <conditionalFormatting sqref="D1:D2">
    <cfRule type="expression" dxfId="24" priority="8">
      <formula>$D$2/$E$2&gt;=0.076</formula>
    </cfRule>
  </conditionalFormatting>
  <conditionalFormatting sqref="E1:E2">
    <cfRule type="expression" dxfId="23" priority="9">
      <formula>$D$2/$E$2&gt;=0.153</formula>
    </cfRule>
  </conditionalFormatting>
  <conditionalFormatting sqref="F1:F2">
    <cfRule type="expression" dxfId="22" priority="10">
      <formula>$D$2/$E$2&gt;=0.23</formula>
    </cfRule>
  </conditionalFormatting>
  <conditionalFormatting sqref="G1:G2">
    <cfRule type="expression" dxfId="21" priority="11">
      <formula>$D$2/$E$2&gt;=0.307</formula>
    </cfRule>
  </conditionalFormatting>
  <conditionalFormatting sqref="H1:H2">
    <cfRule type="expression" dxfId="20" priority="12">
      <formula>$D$2/$E$2&gt;=0.384</formula>
    </cfRule>
  </conditionalFormatting>
  <conditionalFormatting sqref="I1:I2">
    <cfRule type="expression" dxfId="19" priority="13">
      <formula>$D$2/$E$2&gt;=0.461</formula>
    </cfRule>
  </conditionalFormatting>
  <conditionalFormatting sqref="J1:J2">
    <cfRule type="expression" dxfId="18" priority="14">
      <formula>$D$2/$E$2&gt;=0.538</formula>
    </cfRule>
  </conditionalFormatting>
  <conditionalFormatting sqref="K1:K2">
    <cfRule type="expression" dxfId="17" priority="15">
      <formula>$D$2/$E$2&gt;=0.615</formula>
    </cfRule>
  </conditionalFormatting>
  <conditionalFormatting sqref="L1:S2">
    <cfRule type="expression" dxfId="16" priority="16">
      <formula>$D$2/$E$2&gt;=0.692</formula>
    </cfRule>
  </conditionalFormatting>
  <conditionalFormatting sqref="AA1:AI1 AA2:AR2 AK1:AN1 AP1:AR1">
    <cfRule type="expression" dxfId="15" priority="17">
      <formula>$D$2/$E$2&gt;=1</formula>
    </cfRule>
  </conditionalFormatting>
  <conditionalFormatting sqref="R1">
    <cfRule type="expression" dxfId="14" priority="7">
      <formula>$D$2/$E$2&gt;=0.846</formula>
    </cfRule>
  </conditionalFormatting>
  <conditionalFormatting sqref="AJ1">
    <cfRule type="expression" dxfId="13" priority="6">
      <formula>$D$2/$E$2&gt;=0.846</formula>
    </cfRule>
  </conditionalFormatting>
  <conditionalFormatting sqref="AO1">
    <cfRule type="expression" dxfId="12" priority="5">
      <formula>$D$2/$E$2&gt;=0.846</formula>
    </cfRule>
  </conditionalFormatting>
  <conditionalFormatting sqref="O1">
    <cfRule type="expression" dxfId="11" priority="4">
      <formula>$D$2/$E$2&gt;=0.846</formula>
    </cfRule>
  </conditionalFormatting>
  <conditionalFormatting sqref="T1:U2">
    <cfRule type="expression" dxfId="10" priority="3">
      <formula>$D$2/$E$2&gt;=0.846</formula>
    </cfRule>
  </conditionalFormatting>
  <conditionalFormatting sqref="S1">
    <cfRule type="expression" dxfId="9" priority="2">
      <formula>$S$1&lt;&gt;""</formula>
    </cfRule>
  </conditionalFormatting>
  <conditionalFormatting sqref="D1:R2 AA1:AR2 S2:U2 T1:U1">
    <cfRule type="expression" dxfId="8" priority="1">
      <formula>$S$1="Feedback OFF"</formula>
    </cfRule>
  </conditionalFormatting>
  <dataValidations count="1">
    <dataValidation type="list" allowBlank="1" showInputMessage="1" showErrorMessage="1" sqref="P1" xr:uid="{B010C191-1F03-4182-BA13-B697F95149FD}">
      <formula1>"Feedback ON, Taunting ON, Feedback OFF"</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FeedbackSFX</vt:lpstr>
      <vt:lpstr>Scoreboard</vt:lpstr>
      <vt:lpstr>CPI Basket</vt:lpstr>
      <vt:lpstr>CPI Inflation</vt:lpstr>
    </vt:vector>
  </TitlesOfParts>
  <Company>Ramapo College of New Jersey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thaase@rcnj-ads.ramapo.edu</dc:creator>
  <cp:lastModifiedBy>thaase@rcnj-ads.ramapo.edu</cp:lastModifiedBy>
  <dcterms:created xsi:type="dcterms:W3CDTF">2024-12-12T22:02:27Z</dcterms:created>
  <dcterms:modified xsi:type="dcterms:W3CDTF">2024-12-12T22:02:45Z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rade formulas">
    <vt:lpwstr>selected</vt:lpwstr>
  </property>
  <property fmtid="{D5CDD505-2E9C-101B-9397-08002B2CF9AE}" pid="3" name="Feedback ON - Student controlled">
    <vt:lpwstr>selected</vt:lpwstr>
  </property>
  <property fmtid="{D5CDD505-2E9C-101B-9397-08002B2CF9AE}" pid="4" name="Create model charts">
    <vt:lpwstr>selected</vt:lpwstr>
  </property>
  <property fmtid="{D5CDD505-2E9C-101B-9397-08002B2CF9AE}" pid="5" name="Grade cell references">
    <vt:lpwstr>selected</vt:lpwstr>
  </property>
  <property fmtid="{D5CDD505-2E9C-101B-9397-08002B2CF9AE}" pid="6" name="Keep original number formatting">
    <vt:lpwstr>selected</vt:lpwstr>
  </property>
  <property fmtid="{D5CDD505-2E9C-101B-9397-08002B2CF9AE}" pid="7" name="Create model pivot tables">
    <vt:lpwstr>selected</vt:lpwstr>
  </property>
  <property fmtid="{D5CDD505-2E9C-101B-9397-08002B2CF9AE}" pid="8" name="Grade absolute references">
    <vt:lpwstr>selected</vt:lpwstr>
  </property>
  <property fmtid="{D5CDD505-2E9C-101B-9397-08002B2CF9AE}" pid="9" name="Keep original assumptions">
    <vt:lpwstr>selected</vt:lpwstr>
  </property>
  <property fmtid="{D5CDD505-2E9C-101B-9397-08002B2CF9AE}" pid="10" name="Create pivot table prompts">
    <vt:lpwstr>selected</vt:lpwstr>
  </property>
  <property fmtid="{D5CDD505-2E9C-101B-9397-08002B2CF9AE}" pid="11" name="Ignore number formatting">
    <vt:lpwstr>selected</vt:lpwstr>
  </property>
  <property fmtid="{D5CDD505-2E9C-101B-9397-08002B2CF9AE}" pid="12" name="Keep original borders/shading">
    <vt:lpwstr>selected</vt:lpwstr>
  </property>
  <property fmtid="{D5CDD505-2E9C-101B-9397-08002B2CF9AE}" pid="13" name="Create table sort &amp; filter prompts">
    <vt:lpwstr>selected</vt:lpwstr>
  </property>
  <property fmtid="{D5CDD505-2E9C-101B-9397-08002B2CF9AE}" pid="14" name="Clear answers">
    <vt:lpwstr>selected</vt:lpwstr>
  </property>
  <property fmtid="{D5CDD505-2E9C-101B-9397-08002B2CF9AE}" pid="15" name="Hide CODED file">
    <vt:lpwstr>selected</vt:lpwstr>
  </property>
  <property fmtid="{D5CDD505-2E9C-101B-9397-08002B2CF9AE}" pid="16" name="5">
    <vt:lpwstr>selected</vt:lpwstr>
  </property>
  <property fmtid="{D5CDD505-2E9C-101B-9397-08002B2CF9AE}" pid="17" name="0.00001">
    <vt:lpwstr>selected</vt:lpwstr>
  </property>
  <property fmtid="{D5CDD505-2E9C-101B-9397-08002B2CF9AE}" pid="18" name="200">
    <vt:lpwstr>selected</vt:lpwstr>
  </property>
  <property fmtid="{D5CDD505-2E9C-101B-9397-08002B2CF9AE}" pid="19" name="One generic file for all">
    <vt:lpwstr>selected</vt:lpwstr>
  </property>
  <property fmtid="{D5CDD505-2E9C-101B-9397-08002B2CF9AE}" pid="20" name="Shift formulas down and over">
    <vt:lpwstr>selected</vt:lpwstr>
  </property>
  <property fmtid="{D5CDD505-2E9C-101B-9397-08002B2CF9AE}" pid="21" name="Vary values up to value shift %">
    <vt:lpwstr>selected</vt:lpwstr>
  </property>
  <property fmtid="{D5CDD505-2E9C-101B-9397-08002B2CF9AE}" pid="22" name="Full assignment">
    <vt:lpwstr>selected</vt:lpwstr>
  </property>
  <property fmtid="{D5CDD505-2E9C-101B-9397-08002B2CF9AE}" pid="23" name="Keep original tab order">
    <vt:lpwstr>selected</vt:lpwstr>
  </property>
  <property fmtid="{D5CDD505-2E9C-101B-9397-08002B2CF9AE}" pid="24" name="Keep original tab names">
    <vt:lpwstr>selected</vt:lpwstr>
  </property>
  <property fmtid="{D5CDD505-2E9C-101B-9397-08002B2CF9AE}" pid="25" name="Prohibit external references">
    <vt:lpwstr>selected</vt:lpwstr>
  </property>
  <property fmtid="{D5CDD505-2E9C-101B-9397-08002B2CF9AE}" pid="26" name="Low value">
    <vt:i4>1</vt:i4>
  </property>
  <property fmtid="{D5CDD505-2E9C-101B-9397-08002B2CF9AE}" pid="27" name="High value">
    <vt:i4>2</vt:i4>
  </property>
  <property fmtid="{D5CDD505-2E9C-101B-9397-08002B2CF9AE}" pid="28" name="Formulas">
    <vt:i4>1</vt:i4>
  </property>
  <property fmtid="{D5CDD505-2E9C-101B-9397-08002B2CF9AE}" pid="29" name="Answer blocks">
    <vt:i4>5</vt:i4>
  </property>
  <property fmtid="{D5CDD505-2E9C-101B-9397-08002B2CF9AE}" pid="30" name="Pivot tables">
    <vt:i4>1</vt:i4>
  </property>
</Properties>
</file>